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user\Desktop\CONSULTORIA - TRABAJO DE GRADO SG-SST PEDRO RODRIGUEZ DIAZ\Apéndices\Apéndice P. Identificación de peligros, evaluación y valoración de riesgos\"/>
    </mc:Choice>
  </mc:AlternateContent>
  <xr:revisionPtr revIDLastSave="0" documentId="13_ncr:1_{EEC1EF13-9A29-41A3-97A1-E8B6D30DD8E6}" xr6:coauthVersionLast="47" xr6:coauthVersionMax="47" xr10:uidLastSave="{00000000-0000-0000-0000-000000000000}"/>
  <bookViews>
    <workbookView xWindow="-120" yWindow="-120" windowWidth="20730" windowHeight="11160" activeTab="2" xr2:uid="{00000000-000D-0000-FFFF-FFFF00000000}"/>
  </bookViews>
  <sheets>
    <sheet name="CLASIFICACIÓN" sheetId="9" r:id="rId1"/>
    <sheet name="TABLA DE VALORACIÓN " sheetId="5" r:id="rId2"/>
    <sheet name="MATRIZ PELIGROS " sheetId="10" r:id="rId3"/>
    <sheet name="GRAFICO" sheetId="12" r:id="rId4"/>
    <sheet name="SOPORTE" sheetId="11" state="hidden" r:id="rId5"/>
  </sheets>
  <definedNames>
    <definedName name="_xlnm._FilterDatabase" localSheetId="2" hidden="1">'MATRIZ PELIGROS '!$A$7:$AB$7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2" l="1"/>
  <c r="D8" i="12"/>
  <c r="D7" i="12"/>
  <c r="D6" i="12"/>
  <c r="D5" i="12"/>
  <c r="D4" i="12"/>
  <c r="D3" i="12"/>
  <c r="D2" i="12"/>
  <c r="D9" i="12" s="1"/>
  <c r="O135" i="10"/>
  <c r="P135" i="10" s="1"/>
  <c r="O134" i="10"/>
  <c r="P134" i="10" s="1"/>
  <c r="O133" i="10"/>
  <c r="R133" i="10" s="1"/>
  <c r="S133" i="10" s="1"/>
  <c r="T133" i="10" s="1"/>
  <c r="O132" i="10"/>
  <c r="P132" i="10" s="1"/>
  <c r="O131" i="10"/>
  <c r="R131" i="10" s="1"/>
  <c r="S131" i="10" s="1"/>
  <c r="T131" i="10" s="1"/>
  <c r="O130" i="10"/>
  <c r="R130" i="10" s="1"/>
  <c r="S130" i="10" s="1"/>
  <c r="T130" i="10" s="1"/>
  <c r="O129" i="10"/>
  <c r="R129" i="10" s="1"/>
  <c r="S129" i="10" s="1"/>
  <c r="T129" i="10" s="1"/>
  <c r="O128" i="10"/>
  <c r="P128" i="10" s="1"/>
  <c r="O125" i="10"/>
  <c r="P125" i="10" s="1"/>
  <c r="O60" i="10"/>
  <c r="R60" i="10" s="1"/>
  <c r="S60" i="10" s="1"/>
  <c r="T60" i="10" s="1"/>
  <c r="O86" i="10"/>
  <c r="R86" i="10" s="1"/>
  <c r="S86" i="10" s="1"/>
  <c r="T86" i="10" s="1"/>
  <c r="O121" i="10"/>
  <c r="R121" i="10" s="1"/>
  <c r="S121" i="10" s="1"/>
  <c r="T121" i="10" s="1"/>
  <c r="O127" i="10"/>
  <c r="P127" i="10" s="1"/>
  <c r="O126" i="10"/>
  <c r="R126" i="10" s="1"/>
  <c r="S126" i="10" s="1"/>
  <c r="T126" i="10" s="1"/>
  <c r="O124" i="10"/>
  <c r="R124" i="10" s="1"/>
  <c r="S124" i="10" s="1"/>
  <c r="T124" i="10" s="1"/>
  <c r="O123" i="10"/>
  <c r="P123" i="10" s="1"/>
  <c r="O122" i="10"/>
  <c r="R122" i="10" s="1"/>
  <c r="S122" i="10" s="1"/>
  <c r="T122" i="10" s="1"/>
  <c r="O120" i="10"/>
  <c r="R120" i="10" s="1"/>
  <c r="S120" i="10" s="1"/>
  <c r="T120" i="10" s="1"/>
  <c r="O119" i="10"/>
  <c r="R119" i="10" s="1"/>
  <c r="S119" i="10" s="1"/>
  <c r="T119" i="10" s="1"/>
  <c r="O116" i="10"/>
  <c r="R116" i="10" s="1"/>
  <c r="S116" i="10" s="1"/>
  <c r="T116" i="10" s="1"/>
  <c r="O118" i="10"/>
  <c r="R118" i="10" s="1"/>
  <c r="S118" i="10" s="1"/>
  <c r="T118" i="10" s="1"/>
  <c r="O117" i="10"/>
  <c r="P117" i="10" s="1"/>
  <c r="O115" i="10"/>
  <c r="R115" i="10" s="1"/>
  <c r="S115" i="10" s="1"/>
  <c r="T115" i="10" s="1"/>
  <c r="O114" i="10"/>
  <c r="P114" i="10" s="1"/>
  <c r="O113" i="10"/>
  <c r="R113" i="10" s="1"/>
  <c r="S113" i="10" s="1"/>
  <c r="T113" i="10" s="1"/>
  <c r="O112" i="10"/>
  <c r="P112" i="10" s="1"/>
  <c r="O111" i="10"/>
  <c r="R111" i="10" s="1"/>
  <c r="S111" i="10" s="1"/>
  <c r="T111" i="10" s="1"/>
  <c r="O27" i="10"/>
  <c r="R27" i="10" s="1"/>
  <c r="S27" i="10" s="1"/>
  <c r="T27" i="10" s="1"/>
  <c r="O37" i="10"/>
  <c r="R37" i="10" s="1"/>
  <c r="S37" i="10" s="1"/>
  <c r="T37" i="10" s="1"/>
  <c r="O36" i="10"/>
  <c r="P36" i="10" s="1"/>
  <c r="O35" i="10"/>
  <c r="R35" i="10" s="1"/>
  <c r="S35" i="10" s="1"/>
  <c r="T35" i="10" s="1"/>
  <c r="O34" i="10"/>
  <c r="P34" i="10" s="1"/>
  <c r="O33" i="10"/>
  <c r="R33" i="10" s="1"/>
  <c r="S33" i="10" s="1"/>
  <c r="T33" i="10" s="1"/>
  <c r="O32" i="10"/>
  <c r="R32" i="10" s="1"/>
  <c r="S32" i="10" s="1"/>
  <c r="T32" i="10" s="1"/>
  <c r="O31" i="10"/>
  <c r="R31" i="10" s="1"/>
  <c r="S31" i="10" s="1"/>
  <c r="T31" i="10" s="1"/>
  <c r="O30" i="10"/>
  <c r="R30" i="10" s="1"/>
  <c r="S30" i="10" s="1"/>
  <c r="T30" i="10" s="1"/>
  <c r="O29" i="10"/>
  <c r="R29" i="10" s="1"/>
  <c r="S29" i="10" s="1"/>
  <c r="T29" i="10" s="1"/>
  <c r="O28" i="10"/>
  <c r="P28" i="10" s="1"/>
  <c r="O26" i="10"/>
  <c r="P26" i="10" s="1"/>
  <c r="O48" i="10"/>
  <c r="P48" i="10" s="1"/>
  <c r="O50" i="10"/>
  <c r="R50" i="10" s="1"/>
  <c r="S50" i="10" s="1"/>
  <c r="T50" i="10" s="1"/>
  <c r="O47" i="10"/>
  <c r="R47" i="10" s="1"/>
  <c r="S47" i="10" s="1"/>
  <c r="T47" i="10" s="1"/>
  <c r="O39" i="10"/>
  <c r="P39" i="10" s="1"/>
  <c r="R135" i="10" l="1"/>
  <c r="S135" i="10" s="1"/>
  <c r="T135" i="10" s="1"/>
  <c r="R134" i="10"/>
  <c r="S134" i="10" s="1"/>
  <c r="T134" i="10" s="1"/>
  <c r="R132" i="10"/>
  <c r="S132" i="10" s="1"/>
  <c r="T132" i="10" s="1"/>
  <c r="P133" i="10"/>
  <c r="P131" i="10"/>
  <c r="P130" i="10"/>
  <c r="P129" i="10"/>
  <c r="R128" i="10"/>
  <c r="S128" i="10" s="1"/>
  <c r="T128" i="10" s="1"/>
  <c r="P60" i="10"/>
  <c r="R125" i="10"/>
  <c r="S125" i="10" s="1"/>
  <c r="T125" i="10" s="1"/>
  <c r="P86" i="10"/>
  <c r="P121" i="10"/>
  <c r="P122" i="10"/>
  <c r="R127" i="10"/>
  <c r="S127" i="10" s="1"/>
  <c r="T127" i="10" s="1"/>
  <c r="P126" i="10"/>
  <c r="R123" i="10"/>
  <c r="S123" i="10" s="1"/>
  <c r="T123" i="10" s="1"/>
  <c r="P120" i="10"/>
  <c r="P124" i="10"/>
  <c r="P119" i="10"/>
  <c r="P116" i="10"/>
  <c r="R117" i="10"/>
  <c r="S117" i="10" s="1"/>
  <c r="T117" i="10" s="1"/>
  <c r="P118" i="10"/>
  <c r="R114" i="10"/>
  <c r="S114" i="10" s="1"/>
  <c r="T114" i="10" s="1"/>
  <c r="P115" i="10"/>
  <c r="R112" i="10"/>
  <c r="S112" i="10" s="1"/>
  <c r="T112" i="10" s="1"/>
  <c r="P113" i="10"/>
  <c r="P111" i="10"/>
  <c r="P33" i="10"/>
  <c r="P27" i="10"/>
  <c r="R28" i="10"/>
  <c r="S28" i="10" s="1"/>
  <c r="T28" i="10" s="1"/>
  <c r="P37" i="10"/>
  <c r="P29" i="10"/>
  <c r="R36" i="10"/>
  <c r="S36" i="10" s="1"/>
  <c r="T36" i="10" s="1"/>
  <c r="R34" i="10"/>
  <c r="S34" i="10" s="1"/>
  <c r="T34" i="10" s="1"/>
  <c r="R26" i="10"/>
  <c r="S26" i="10" s="1"/>
  <c r="T26" i="10" s="1"/>
  <c r="P32" i="10"/>
  <c r="P31" i="10"/>
  <c r="P30" i="10"/>
  <c r="P35" i="10"/>
  <c r="R48" i="10"/>
  <c r="S48" i="10" s="1"/>
  <c r="T48" i="10" s="1"/>
  <c r="P50" i="10"/>
  <c r="P47" i="10"/>
  <c r="R39" i="10"/>
  <c r="S39" i="10" s="1"/>
  <c r="T39" i="10" s="1"/>
  <c r="O52" i="10" l="1"/>
  <c r="R52" i="10" s="1"/>
  <c r="S52" i="10" s="1"/>
  <c r="T52" i="10" s="1"/>
  <c r="O51" i="10"/>
  <c r="P51" i="10" s="1"/>
  <c r="O49" i="10"/>
  <c r="R49" i="10" s="1"/>
  <c r="S49" i="10" s="1"/>
  <c r="T49" i="10" s="1"/>
  <c r="O46" i="10"/>
  <c r="R46" i="10" s="1"/>
  <c r="S46" i="10" s="1"/>
  <c r="T46" i="10" s="1"/>
  <c r="O45" i="10"/>
  <c r="R45" i="10" s="1"/>
  <c r="S45" i="10" s="1"/>
  <c r="T45" i="10" s="1"/>
  <c r="O44" i="10"/>
  <c r="R44" i="10" s="1"/>
  <c r="S44" i="10" s="1"/>
  <c r="T44" i="10" s="1"/>
  <c r="O43" i="10"/>
  <c r="R43" i="10" s="1"/>
  <c r="S43" i="10" s="1"/>
  <c r="T43" i="10" s="1"/>
  <c r="O42" i="10"/>
  <c r="R42" i="10" s="1"/>
  <c r="S42" i="10" s="1"/>
  <c r="T42" i="10" s="1"/>
  <c r="O41" i="10"/>
  <c r="R41" i="10" s="1"/>
  <c r="S41" i="10" s="1"/>
  <c r="T41" i="10" s="1"/>
  <c r="O40" i="10"/>
  <c r="R40" i="10" s="1"/>
  <c r="S40" i="10" s="1"/>
  <c r="T40" i="10" s="1"/>
  <c r="O38" i="10"/>
  <c r="R38" i="10" s="1"/>
  <c r="S38" i="10" s="1"/>
  <c r="T38" i="10" s="1"/>
  <c r="O24" i="10"/>
  <c r="R24" i="10" s="1"/>
  <c r="S24" i="10" s="1"/>
  <c r="T24" i="10" s="1"/>
  <c r="O25" i="10"/>
  <c r="R25" i="10" s="1"/>
  <c r="S25" i="10" s="1"/>
  <c r="T25" i="10" s="1"/>
  <c r="O20" i="10"/>
  <c r="R20" i="10" s="1"/>
  <c r="S20" i="10" s="1"/>
  <c r="T20" i="10" s="1"/>
  <c r="O23" i="10"/>
  <c r="P23" i="10" s="1"/>
  <c r="O22" i="10"/>
  <c r="R22" i="10" s="1"/>
  <c r="S22" i="10" s="1"/>
  <c r="T22" i="10" s="1"/>
  <c r="O21" i="10"/>
  <c r="R21" i="10" s="1"/>
  <c r="S21" i="10" s="1"/>
  <c r="T21" i="10" s="1"/>
  <c r="O19" i="10"/>
  <c r="P19" i="10" s="1"/>
  <c r="O17" i="10"/>
  <c r="P17" i="10" s="1"/>
  <c r="O10" i="10"/>
  <c r="R10" i="10" s="1"/>
  <c r="S10" i="10" s="1"/>
  <c r="T10" i="10" s="1"/>
  <c r="O13" i="10"/>
  <c r="R13" i="10" s="1"/>
  <c r="S13" i="10" s="1"/>
  <c r="T13" i="10" s="1"/>
  <c r="O11" i="10"/>
  <c r="R11" i="10" s="1"/>
  <c r="S11" i="10" s="1"/>
  <c r="T11" i="10" s="1"/>
  <c r="P41" i="10" l="1"/>
  <c r="P40" i="10"/>
  <c r="P45" i="10"/>
  <c r="R51" i="10"/>
  <c r="S51" i="10" s="1"/>
  <c r="T51" i="10" s="1"/>
  <c r="P43" i="10"/>
  <c r="P46" i="10"/>
  <c r="P38" i="10"/>
  <c r="P52" i="10"/>
  <c r="P42" i="10"/>
  <c r="P49" i="10"/>
  <c r="P44" i="10"/>
  <c r="P24" i="10"/>
  <c r="P25" i="10"/>
  <c r="P20" i="10"/>
  <c r="R19" i="10"/>
  <c r="S19" i="10" s="1"/>
  <c r="T19" i="10" s="1"/>
  <c r="R23" i="10"/>
  <c r="S23" i="10" s="1"/>
  <c r="T23" i="10" s="1"/>
  <c r="P21" i="10"/>
  <c r="P22" i="10"/>
  <c r="R17" i="10"/>
  <c r="S17" i="10" s="1"/>
  <c r="T17" i="10" s="1"/>
  <c r="P10" i="10"/>
  <c r="P13" i="10"/>
  <c r="P11" i="10"/>
  <c r="O18" i="10" l="1"/>
  <c r="R18" i="10" s="1"/>
  <c r="S18" i="10" s="1"/>
  <c r="T18" i="10" s="1"/>
  <c r="O16" i="10"/>
  <c r="R16" i="10" s="1"/>
  <c r="S16" i="10" s="1"/>
  <c r="T16" i="10" s="1"/>
  <c r="O15" i="10"/>
  <c r="R15" i="10" s="1"/>
  <c r="S15" i="10" s="1"/>
  <c r="T15" i="10" s="1"/>
  <c r="O14" i="10"/>
  <c r="R14" i="10" s="1"/>
  <c r="S14" i="10" s="1"/>
  <c r="T14" i="10" s="1"/>
  <c r="O12" i="10"/>
  <c r="R12" i="10" s="1"/>
  <c r="S12" i="10" s="1"/>
  <c r="T12" i="10" s="1"/>
  <c r="O9" i="10"/>
  <c r="P9" i="10" s="1"/>
  <c r="O8" i="10"/>
  <c r="R8" i="10" s="1"/>
  <c r="S8" i="10" s="1"/>
  <c r="T8" i="10" s="1"/>
  <c r="O110" i="10"/>
  <c r="P110" i="10" s="1"/>
  <c r="O109" i="10"/>
  <c r="P109" i="10" s="1"/>
  <c r="O108" i="10"/>
  <c r="P108" i="10" s="1"/>
  <c r="O107" i="10"/>
  <c r="P107" i="10" s="1"/>
  <c r="O106" i="10"/>
  <c r="R106" i="10" s="1"/>
  <c r="S106" i="10" s="1"/>
  <c r="T106" i="10" s="1"/>
  <c r="O105" i="10"/>
  <c r="R105" i="10" s="1"/>
  <c r="S105" i="10" s="1"/>
  <c r="T105" i="10" s="1"/>
  <c r="O104" i="10"/>
  <c r="R104" i="10" s="1"/>
  <c r="S104" i="10" s="1"/>
  <c r="T104" i="10" s="1"/>
  <c r="O103" i="10"/>
  <c r="P103" i="10" s="1"/>
  <c r="O102" i="10"/>
  <c r="P102" i="10" s="1"/>
  <c r="O101" i="10"/>
  <c r="P101" i="10" s="1"/>
  <c r="O100" i="10"/>
  <c r="R100" i="10" s="1"/>
  <c r="S100" i="10" s="1"/>
  <c r="T100" i="10" s="1"/>
  <c r="O99" i="10"/>
  <c r="R99" i="10" s="1"/>
  <c r="S99" i="10" s="1"/>
  <c r="T99" i="10" s="1"/>
  <c r="O98" i="10"/>
  <c r="R98" i="10" s="1"/>
  <c r="S98" i="10" s="1"/>
  <c r="T98" i="10" s="1"/>
  <c r="O97" i="10"/>
  <c r="R97" i="10" s="1"/>
  <c r="S97" i="10" s="1"/>
  <c r="T97" i="10" s="1"/>
  <c r="O96" i="10"/>
  <c r="R96" i="10" s="1"/>
  <c r="S96" i="10" s="1"/>
  <c r="T96" i="10" s="1"/>
  <c r="O95" i="10"/>
  <c r="R95" i="10" s="1"/>
  <c r="S95" i="10" s="1"/>
  <c r="T95" i="10" s="1"/>
  <c r="O94" i="10"/>
  <c r="P94" i="10" s="1"/>
  <c r="O93" i="10"/>
  <c r="R93" i="10" s="1"/>
  <c r="S93" i="10" s="1"/>
  <c r="T93" i="10" s="1"/>
  <c r="O92" i="10"/>
  <c r="R92" i="10" s="1"/>
  <c r="S92" i="10" s="1"/>
  <c r="T92" i="10" s="1"/>
  <c r="O91" i="10"/>
  <c r="R91" i="10" s="1"/>
  <c r="S91" i="10" s="1"/>
  <c r="T91" i="10" s="1"/>
  <c r="R9" i="10" l="1"/>
  <c r="S9" i="10" s="1"/>
  <c r="T9" i="10" s="1"/>
  <c r="P8" i="10"/>
  <c r="P16" i="10"/>
  <c r="P14" i="10"/>
  <c r="P18" i="10"/>
  <c r="P12" i="10"/>
  <c r="P15" i="10"/>
  <c r="R103" i="10"/>
  <c r="S103" i="10" s="1"/>
  <c r="T103" i="10" s="1"/>
  <c r="R102" i="10"/>
  <c r="S102" i="10" s="1"/>
  <c r="T102" i="10" s="1"/>
  <c r="R108" i="10"/>
  <c r="S108" i="10" s="1"/>
  <c r="T108" i="10" s="1"/>
  <c r="P105" i="10"/>
  <c r="R110" i="10"/>
  <c r="S110" i="10" s="1"/>
  <c r="T110" i="10" s="1"/>
  <c r="R107" i="10"/>
  <c r="S107" i="10" s="1"/>
  <c r="T107" i="10" s="1"/>
  <c r="P106" i="10"/>
  <c r="R101" i="10"/>
  <c r="S101" i="10" s="1"/>
  <c r="T101" i="10" s="1"/>
  <c r="P104" i="10"/>
  <c r="R109" i="10"/>
  <c r="S109" i="10" s="1"/>
  <c r="T109" i="10" s="1"/>
  <c r="P95" i="10"/>
  <c r="R94" i="10"/>
  <c r="S94" i="10" s="1"/>
  <c r="T94" i="10" s="1"/>
  <c r="P91" i="10"/>
  <c r="P99" i="10"/>
  <c r="P93" i="10"/>
  <c r="P96" i="10"/>
  <c r="P92" i="10"/>
  <c r="P100" i="10"/>
  <c r="P97" i="10"/>
  <c r="P98" i="10"/>
  <c r="O89" i="10"/>
  <c r="P89" i="10" s="1"/>
  <c r="O88" i="10"/>
  <c r="R88" i="10" s="1"/>
  <c r="S88" i="10" s="1"/>
  <c r="T88" i="10" s="1"/>
  <c r="O87" i="10"/>
  <c r="P87" i="10" s="1"/>
  <c r="O79" i="10"/>
  <c r="R79" i="10" s="1"/>
  <c r="S79" i="10" s="1"/>
  <c r="T79" i="10" s="1"/>
  <c r="O68" i="10"/>
  <c r="P68" i="10" s="1"/>
  <c r="O78" i="10"/>
  <c r="R78" i="10" s="1"/>
  <c r="S78" i="10" s="1"/>
  <c r="T78" i="10" s="1"/>
  <c r="O77" i="10"/>
  <c r="R77" i="10" s="1"/>
  <c r="S77" i="10" s="1"/>
  <c r="T77" i="10" s="1"/>
  <c r="O76" i="10"/>
  <c r="R76" i="10" s="1"/>
  <c r="S76" i="10" s="1"/>
  <c r="T76" i="10" s="1"/>
  <c r="O75" i="10"/>
  <c r="P75" i="10" s="1"/>
  <c r="O74" i="10"/>
  <c r="R74" i="10" s="1"/>
  <c r="S74" i="10" s="1"/>
  <c r="T74" i="10" s="1"/>
  <c r="O73" i="10"/>
  <c r="P73" i="10" s="1"/>
  <c r="O72" i="10"/>
  <c r="R72" i="10" s="1"/>
  <c r="S72" i="10" s="1"/>
  <c r="T72" i="10" s="1"/>
  <c r="O69" i="10"/>
  <c r="R69" i="10" s="1"/>
  <c r="S69" i="10" s="1"/>
  <c r="T69" i="10" s="1"/>
  <c r="O70" i="10"/>
  <c r="R70" i="10" s="1"/>
  <c r="S70" i="10" s="1"/>
  <c r="T70" i="10" s="1"/>
  <c r="R87" i="10" l="1"/>
  <c r="S87" i="10" s="1"/>
  <c r="T87" i="10" s="1"/>
  <c r="R89" i="10"/>
  <c r="S89" i="10" s="1"/>
  <c r="T89" i="10" s="1"/>
  <c r="P88" i="10"/>
  <c r="P79" i="10"/>
  <c r="R68" i="10"/>
  <c r="S68" i="10" s="1"/>
  <c r="T68" i="10" s="1"/>
  <c r="P77" i="10"/>
  <c r="R75" i="10"/>
  <c r="S75" i="10" s="1"/>
  <c r="T75" i="10" s="1"/>
  <c r="P78" i="10"/>
  <c r="P76" i="10"/>
  <c r="P74" i="10"/>
  <c r="R73" i="10"/>
  <c r="S73" i="10" s="1"/>
  <c r="T73" i="10" s="1"/>
  <c r="P72" i="10"/>
  <c r="P69" i="10"/>
  <c r="P70" i="10"/>
  <c r="O84" i="10" l="1"/>
  <c r="P84" i="10" s="1"/>
  <c r="O85" i="10"/>
  <c r="R85" i="10" s="1"/>
  <c r="S85" i="10" s="1"/>
  <c r="T85" i="10" s="1"/>
  <c r="O83" i="10"/>
  <c r="R83" i="10" s="1"/>
  <c r="S83" i="10" s="1"/>
  <c r="T83" i="10" s="1"/>
  <c r="O90" i="10"/>
  <c r="R90" i="10" s="1"/>
  <c r="S90" i="10" s="1"/>
  <c r="T90" i="10" s="1"/>
  <c r="O82" i="10"/>
  <c r="P82" i="10" s="1"/>
  <c r="O81" i="10"/>
  <c r="R81" i="10" s="1"/>
  <c r="S81" i="10" s="1"/>
  <c r="T81" i="10" s="1"/>
  <c r="O80" i="10"/>
  <c r="R80" i="10" s="1"/>
  <c r="S80" i="10" s="1"/>
  <c r="T80" i="10" s="1"/>
  <c r="R84" i="10" l="1"/>
  <c r="S84" i="10" s="1"/>
  <c r="T84" i="10" s="1"/>
  <c r="P83" i="10"/>
  <c r="P85" i="10"/>
  <c r="P90" i="10"/>
  <c r="P81" i="10"/>
  <c r="R82" i="10"/>
  <c r="S82" i="10" s="1"/>
  <c r="T82" i="10" s="1"/>
  <c r="P80" i="10"/>
  <c r="O63" i="10" l="1"/>
  <c r="R63" i="10" s="1"/>
  <c r="S63" i="10" s="1"/>
  <c r="T63" i="10" s="1"/>
  <c r="O59" i="10"/>
  <c r="R59" i="10" s="1"/>
  <c r="S59" i="10" s="1"/>
  <c r="T59" i="10" s="1"/>
  <c r="O58" i="10"/>
  <c r="R58" i="10" s="1"/>
  <c r="S58" i="10" s="1"/>
  <c r="T58" i="10" s="1"/>
  <c r="O57" i="10"/>
  <c r="R57" i="10" s="1"/>
  <c r="S57" i="10" s="1"/>
  <c r="T57" i="10" s="1"/>
  <c r="O66" i="10"/>
  <c r="R66" i="10" s="1"/>
  <c r="S66" i="10" s="1"/>
  <c r="T66" i="10" s="1"/>
  <c r="O54" i="10"/>
  <c r="R54" i="10" s="1"/>
  <c r="S54" i="10" s="1"/>
  <c r="T54" i="10" s="1"/>
  <c r="O65" i="10"/>
  <c r="P65" i="10" s="1"/>
  <c r="O64" i="10"/>
  <c r="P64" i="10" s="1"/>
  <c r="O67" i="10"/>
  <c r="P67" i="10" s="1"/>
  <c r="O62" i="10"/>
  <c r="P62" i="10" s="1"/>
  <c r="O61" i="10"/>
  <c r="P61" i="10" s="1"/>
  <c r="O56" i="10"/>
  <c r="P56" i="10" s="1"/>
  <c r="O55" i="10"/>
  <c r="R55" i="10" s="1"/>
  <c r="S55" i="10" s="1"/>
  <c r="T55" i="10" s="1"/>
  <c r="P63" i="10" l="1"/>
  <c r="P59" i="10"/>
  <c r="P58" i="10"/>
  <c r="P57" i="10"/>
  <c r="P66" i="10"/>
  <c r="P54" i="10"/>
  <c r="R64" i="10"/>
  <c r="S64" i="10" s="1"/>
  <c r="T64" i="10" s="1"/>
  <c r="R65" i="10"/>
  <c r="S65" i="10" s="1"/>
  <c r="T65" i="10" s="1"/>
  <c r="P55" i="10"/>
  <c r="R61" i="10"/>
  <c r="S61" i="10" s="1"/>
  <c r="T61" i="10" s="1"/>
  <c r="R67" i="10"/>
  <c r="S67" i="10" s="1"/>
  <c r="T67" i="10" s="1"/>
  <c r="R56" i="10"/>
  <c r="S56" i="10" s="1"/>
  <c r="T56" i="10" s="1"/>
  <c r="R62" i="10"/>
  <c r="S62" i="10" s="1"/>
  <c r="T62" i="10" s="1"/>
  <c r="O71" i="10" l="1"/>
  <c r="R71" i="10" s="1"/>
  <c r="S71" i="10" s="1"/>
  <c r="T71" i="10" s="1"/>
  <c r="O53" i="10"/>
  <c r="P53" i="10" s="1"/>
  <c r="P71" i="10" l="1"/>
  <c r="R53" i="10"/>
  <c r="S53" i="10" s="1"/>
  <c r="T53" i="10" s="1"/>
</calcChain>
</file>

<file path=xl/sharedStrings.xml><?xml version="1.0" encoding="utf-8"?>
<sst xmlns="http://schemas.openxmlformats.org/spreadsheetml/2006/main" count="2116" uniqueCount="398">
  <si>
    <t>PROCESO</t>
  </si>
  <si>
    <t>ACTIVIDADES</t>
  </si>
  <si>
    <t>TAREAS</t>
  </si>
  <si>
    <t>PELIGROS</t>
  </si>
  <si>
    <t>EFECTOS POSIBLES</t>
  </si>
  <si>
    <t>FUENTE</t>
  </si>
  <si>
    <t>MEDIO</t>
  </si>
  <si>
    <t>INDIVIDUO</t>
  </si>
  <si>
    <t>NIVEL DE CONSECUENCIA</t>
  </si>
  <si>
    <t>VALORACION DEL RIESGO</t>
  </si>
  <si>
    <t>ACEPTABILIDAD DEL RIESGO</t>
  </si>
  <si>
    <t>MEDIDAS DE INTERVENCION</t>
  </si>
  <si>
    <t>NIVEL DE EXPOSICION (NE)</t>
  </si>
  <si>
    <t>NIVEL DE PROBABILIDAD (ND*ND)</t>
  </si>
  <si>
    <t>NIVEL DE RIESGO E INTERVENCION (NR)</t>
  </si>
  <si>
    <t>II</t>
  </si>
  <si>
    <t>III</t>
  </si>
  <si>
    <t>IV</t>
  </si>
  <si>
    <t>I</t>
  </si>
  <si>
    <t>CLASIFICACION</t>
  </si>
  <si>
    <t xml:space="preserve">NIVEL DE DEFICIENCIA (ND) </t>
  </si>
  <si>
    <t>EVALUACION DEL RIESGO</t>
  </si>
  <si>
    <t>PEOR CONSECUENCIA</t>
  </si>
  <si>
    <t>CONTROLES ADMINISTRATIVAS, SEÑALIZACION, ADVERTENCIA</t>
  </si>
  <si>
    <t>EQUIPOS/ ELEMENTOS DE PROTECCION PERSONAL</t>
  </si>
  <si>
    <t>Nivel de deficiencia</t>
  </si>
  <si>
    <t>Valor de ND</t>
  </si>
  <si>
    <t>Significado</t>
  </si>
  <si>
    <t>Muy Alto (MA)</t>
  </si>
  <si>
    <t>Alto (A)</t>
  </si>
  <si>
    <t>Medio (M)</t>
  </si>
  <si>
    <t>Bajo (B)</t>
  </si>
  <si>
    <t>No se asigna valor</t>
  </si>
  <si>
    <t>Nivel de exposición</t>
  </si>
  <si>
    <t>Valor de NE</t>
  </si>
  <si>
    <t>Continua (EC)</t>
  </si>
  <si>
    <t>La situación de exposición se presenta sin interrupción o varias veces con tiempo prolongado durante la jornada laboral</t>
  </si>
  <si>
    <t>Frecuente (EF)</t>
  </si>
  <si>
    <t>La situación de exposición se presenta varias veces durante la jornada laboral por tiempos cortos</t>
  </si>
  <si>
    <t>Ocasional (EO)</t>
  </si>
  <si>
    <t>La situación de exposición se presenta alguna vez durante la jornada laboral y por un período de tiempo corto</t>
  </si>
  <si>
    <t>Esporádica (EE)</t>
  </si>
  <si>
    <t>La situación de exposición se presenta de manera eventual</t>
  </si>
  <si>
    <t>Nivel de probabilidad</t>
  </si>
  <si>
    <t>Nivel de exposición (NE)</t>
  </si>
  <si>
    <t>Nivel de deficiencia (ND)</t>
  </si>
  <si>
    <t>MA-40</t>
  </si>
  <si>
    <t>MA-30</t>
  </si>
  <si>
    <t>A-20</t>
  </si>
  <si>
    <t>A-10</t>
  </si>
  <si>
    <t>MA-24</t>
  </si>
  <si>
    <t>A-18</t>
  </si>
  <si>
    <t>A-12</t>
  </si>
  <si>
    <t>M-6</t>
  </si>
  <si>
    <t>M-8</t>
  </si>
  <si>
    <t>B-4</t>
  </si>
  <si>
    <t>B-2</t>
  </si>
  <si>
    <t>Valor de NP</t>
  </si>
  <si>
    <t>Entre 40 y 24</t>
  </si>
  <si>
    <t>Situación deficiente con exposición continua o muy deficiente con exposición frecuente. Normalmente la materialización del riesgo ocurre con frecuencia</t>
  </si>
  <si>
    <t>Entre 20 y 10</t>
  </si>
  <si>
    <t>Entre 8 y 6</t>
  </si>
  <si>
    <t>Entre 4 y 2</t>
  </si>
  <si>
    <t>Situación mejorable con exposición ocasional o esporádica, o situación sin anomalía destacable con cualquier nivel de exposición.  No es esperable que se materialice el riesgo, aunque puede ser concebible.</t>
  </si>
  <si>
    <t>Nivel de consecuencias</t>
  </si>
  <si>
    <t>Valor NC</t>
  </si>
  <si>
    <t>Daños personales</t>
  </si>
  <si>
    <t>Mortal o catastrófico (M)</t>
  </si>
  <si>
    <t>Muerte (s)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</si>
  <si>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</si>
  <si>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</si>
  <si>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</si>
  <si>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</si>
  <si>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</si>
  <si>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</si>
  <si>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Nivel de probabilidad (NP)</t>
  </si>
  <si>
    <t>40-24</t>
  </si>
  <si>
    <t>20-10</t>
  </si>
  <si>
    <t>8-6</t>
  </si>
  <si>
    <t>4-2</t>
  </si>
  <si>
    <t>Nivel de consecuencias (NC)</t>
  </si>
  <si>
    <t>III 120</t>
  </si>
  <si>
    <t xml:space="preserve">II 200   </t>
  </si>
  <si>
    <t>III 40  /  IV 20</t>
  </si>
  <si>
    <t xml:space="preserve">  III 100</t>
  </si>
  <si>
    <t>Nivel de riesgo</t>
  </si>
  <si>
    <t>Valor de NR</t>
  </si>
  <si>
    <t>Situación crítica. Suspender actividades hasta que el riesgo esté bajo control. Intervención urgente</t>
  </si>
  <si>
    <t>500 - 150</t>
  </si>
  <si>
    <t>120 - 40</t>
  </si>
  <si>
    <t>Mejorar si es posible. Sería conveniente justificar la intervención y su rentabilidad.</t>
  </si>
  <si>
    <t>Mantener las medidas de control existentes, pero se deberían considerar soluciones o mejoras y se deben hacer comprobaciones periódicas para asegurar que el riesgo aún es aceptable.</t>
  </si>
  <si>
    <t>No aceptable</t>
  </si>
  <si>
    <t>No aceptable o aceptable con control específico</t>
  </si>
  <si>
    <t>Aceptable</t>
  </si>
  <si>
    <t>GASES Y VAPORES</t>
  </si>
  <si>
    <t>BIOLOGICOS</t>
  </si>
  <si>
    <t>FISICOS</t>
  </si>
  <si>
    <t>QUIMICOS</t>
  </si>
  <si>
    <t>PSICOSOCIALES</t>
  </si>
  <si>
    <t>BIOMECANICOS</t>
  </si>
  <si>
    <t>CONDICIONES DE SEGURIDAD</t>
  </si>
  <si>
    <t>FENOMENOS NATURALES</t>
  </si>
  <si>
    <t>VIRUS</t>
  </si>
  <si>
    <t>BACTERIAS</t>
  </si>
  <si>
    <t>HONGOS</t>
  </si>
  <si>
    <t>RICKTESIAS</t>
  </si>
  <si>
    <t>PARASITOS</t>
  </si>
  <si>
    <t>PICADURAS</t>
  </si>
  <si>
    <t>MORDEDURAS</t>
  </si>
  <si>
    <t>FLUIDOS O EXCREMENTOS</t>
  </si>
  <si>
    <t>RUIDO (DE IMPACTO, INTERMITENTE O CONTINUO)</t>
  </si>
  <si>
    <t>ILUMINACION (LUZ EN EXCESO O AUSENCIA)</t>
  </si>
  <si>
    <t>VIBRACION (CUERPO ENTERO O SEGMENTARIA)</t>
  </si>
  <si>
    <t>TEMPERATURAS EXTREMAS (FRIO O CALOR)</t>
  </si>
  <si>
    <t>PRESION ATMOSFERICA (NORMAL Y AJUSTADA)</t>
  </si>
  <si>
    <t>RADIACIONES IONIZANTES (RAYOS X, GAMA, BETA Y ALFA)</t>
  </si>
  <si>
    <t>RADIACIONES NO IONIZANTES (LASER, ULTRAVIOLETA, INFRARROJA, RADIOFRECUENCIA, MICROONDAS)</t>
  </si>
  <si>
    <t>POLVOS ORGANICOS O INORGANICOS</t>
  </si>
  <si>
    <t>FIBRAS</t>
  </si>
  <si>
    <t>LIQUIDOS (NIEBLAS Y ROCIOS)</t>
  </si>
  <si>
    <t>HUMOS METALICOS Y NO METALICOS</t>
  </si>
  <si>
    <t>MATERIAL PARTICULADO</t>
  </si>
  <si>
    <t>CARACTERISTICAS DE LA ORGANIZACIÓN DEL TRABAJO (COMUNICACIÓN, TECNOLOGIA, ORGANIZACIÓN DEL TRABAJO, DEMANDAS CUALITATIVAS Y CUANTITATIVAS DE LA LABOR)</t>
  </si>
  <si>
    <t>CARACTERISTICAS DEL GRUPO SOCIAL DEL TRABAJO (RELACIONES, COHESION, CALIDAD DE INTERACCION, TRABAJO EN EQUIPO)</t>
  </si>
  <si>
    <t>CONDICIONES DE LA TAREA (CARGA MENTAL, CONTENIDO DE LA TAREA, DEMANDAS EMOCIONALES, SISTEMAS DE CONTROL, DEFINICION DE ROLES, MONOTONIA, ETC.)</t>
  </si>
  <si>
    <t>INTERFASE PERSONA - TAREA (CONOCIMIENTOS, HABILIDAD ENRELACION CON LA DEMANDA DE LA TAREA, INICIATIVA, AUTONOMIA Y RECONOCIMIENTO, IDENTIFICACION DE LA PERSONA CON LA TAREA Y LA ORGANIZACIÓN)</t>
  </si>
  <si>
    <t>JORNADA DE TRABAJO (PAUSAS, TRABAJO NOCTURNO, ROTACION, HORAS EXTRAS, DESCANSOS)</t>
  </si>
  <si>
    <t>POSTURA (PROLONGADA, MANTENIDA, FORZADA, ANTIGRAVITACIONAL)</t>
  </si>
  <si>
    <t>ESFUERZO</t>
  </si>
  <si>
    <t>MOVIMIENTO REPETITIVO</t>
  </si>
  <si>
    <t>MANIPULACION MANUAL DE CARGAS</t>
  </si>
  <si>
    <t>ELECTRICO (ALTA Y BAJA TENSION, ESTATICA)</t>
  </si>
  <si>
    <t>LOCATIVO (SISTEMAS Y MEDIOS DE ALMACENAMIENTO) SUPERFICIES DE TRABAJO (IRREGULARES, DESLIZANTES, CON DIFERENCIA DEL NIVEL), CONDICIONES DE ORDEN Y ASEO, CAIDAS DE OBJETO)</t>
  </si>
  <si>
    <t>TECNOLOGICO (EXPLOSION, FUGA, DERRAME, INCENDIO)</t>
  </si>
  <si>
    <t>ACCIDENTES DE TRANSITO</t>
  </si>
  <si>
    <t>PUBLICOS (ROBOS, ATRACOS, ASALTOS, ATENTADOS, DE ORDEN PUBLICO)</t>
  </si>
  <si>
    <t>TRABAJO EN ALTURAS</t>
  </si>
  <si>
    <t>ESPACIOS CONFINADOS</t>
  </si>
  <si>
    <t>SISMO</t>
  </si>
  <si>
    <t>TERREMOTO</t>
  </si>
  <si>
    <t>VENDAVAL</t>
  </si>
  <si>
    <t>INUNDACION</t>
  </si>
  <si>
    <t>DERRUMBE</t>
  </si>
  <si>
    <t>PRECIPITACIONES (LLUVIAS, GRANIZADAS, HELADAS)</t>
  </si>
  <si>
    <t>MECANICOS (ELEMENTOS O PARTES DE MAQUINA, HERRAMIENTAS, EQUIPOS, PIEZAS A TRABAJAR, MATERIALES PROYECTADOS SOLIDOS O FLUIDOS)</t>
  </si>
  <si>
    <t>GESTION ORGANIZACIONAL (ESTILO DE MANDO, PAGO ,CONTRATACION, PARTICIPACION, INDUCCION Y CAPACITACION, BIENESTAR SOCIAL, EVALUACION DEL DESEMPEÑO, MANEJO DE CAMBIOS)</t>
  </si>
  <si>
    <t xml:space="preserve">                    TABLA DE PELIGROS</t>
  </si>
  <si>
    <t>CONTROLES DE INGENIERIA</t>
  </si>
  <si>
    <t>MEDIDAS DE CONTROL EXISTENTES</t>
  </si>
  <si>
    <t>Tabla No. 2 Determinación del nivel de deficiencia</t>
  </si>
  <si>
    <t>Se ha (n) detectado peligro (s) que determina(n) como posible la generación de incidentes, o la eficacia del conjunto de medidas preventivas existentes respecto al riesgo es nula o no existe, o ambas.</t>
  </si>
  <si>
    <t>Se ha (n) detectada algún (os) peligro (s) que pueden dar lugar a incidentes significativo (s), o la eficacia del conjunto de medidas preventivas existentes es baja, o ambas.</t>
  </si>
  <si>
    <t>Se han detectado peligros que pueden dar lugar a incidentes poco significativos o de menor importancia, o la eficacia del conjunto de medidas preventivas existentes es moderada, o ambas.</t>
  </si>
  <si>
    <t>No se ha detectado peligro, o la eficacia del conjunto de medidas preventivas existentes es alta, o ambas. El riesgo está controlado.</t>
  </si>
  <si>
    <t>Tabla No. 3  Determinación del nivel de exposición</t>
  </si>
  <si>
    <t>Tabla No. 4  Determinación del nivel de probabilidad</t>
  </si>
  <si>
    <t>Tabla No. 5 Significado de los diferentes niveles de probabilidad</t>
  </si>
  <si>
    <t>Situación deficiente con exposición esporádica o bien situación mejorable con exposición continuada o frecuente.  Es posible que suceda el daño alguna vez.</t>
  </si>
  <si>
    <t>Tabla No. 6 Determinación del nivel de consecuencia</t>
  </si>
  <si>
    <t>Tabla No. 7 Determinación del nivel de riesgo</t>
  </si>
  <si>
    <t>Nivel de riesgo y de intervención 
NR = NP x NC</t>
  </si>
  <si>
    <t>I 
1 000-600</t>
  </si>
  <si>
    <t>II 
400-240</t>
  </si>
  <si>
    <t>II 
500 -250</t>
  </si>
  <si>
    <t xml:space="preserve">I 
800-600 </t>
  </si>
  <si>
    <t>II 
480 - 360</t>
  </si>
  <si>
    <t>II 
200 -150</t>
  </si>
  <si>
    <t>III 
80-60</t>
  </si>
  <si>
    <t>II 
400-200</t>
  </si>
  <si>
    <t>II 240</t>
  </si>
  <si>
    <t>III 
100 -50</t>
  </si>
  <si>
    <t>Tabla No. 8 Significado del nivel de riesgo</t>
  </si>
  <si>
    <t>4000 - 600</t>
  </si>
  <si>
    <t xml:space="preserve">Corregir y adoptar medidas de control de inmediato. </t>
  </si>
  <si>
    <t>Tabla No. 9 Aceptabilidad del riesgo</t>
  </si>
  <si>
    <t>Mejorable</t>
  </si>
  <si>
    <t>Corregir o adoptar medidas de control.</t>
  </si>
  <si>
    <t>Mejorar el control existente.</t>
  </si>
  <si>
    <t>No intervenir salvo que un análisis más preciso lo justifique.</t>
  </si>
  <si>
    <t>N° DE EXPUESTOS</t>
  </si>
  <si>
    <t>ZONA/LUGAR</t>
  </si>
  <si>
    <t>REQUISITO LEGAL ESPECIFICO - DOCUMENTOS TECNICOS DE REFERENCIA</t>
  </si>
  <si>
    <t>CRITERIOS PARA ESTABLECER CONTROLES</t>
  </si>
  <si>
    <t>CLASIFICACIÓN</t>
  </si>
  <si>
    <t>FÍSICOS</t>
  </si>
  <si>
    <t>QUÍMICOS</t>
  </si>
  <si>
    <t>BIOMECÁNICOS</t>
  </si>
  <si>
    <t>FENÓMENOS NATURALES</t>
  </si>
  <si>
    <t>PARÁSITOS</t>
  </si>
  <si>
    <t>ILUMINACIÓN (LUZ EN EXCESO O AUSENCIA)</t>
  </si>
  <si>
    <t>VIBRACIÓN (CUERPO ENTERO O SEGMENTARIA)</t>
  </si>
  <si>
    <t>PRESIÓN ATMOSFÉRICA (NORMAL Y AJUSTADA)</t>
  </si>
  <si>
    <t>POLVOS ORGÁNICOS O INORGÁNICOS</t>
  </si>
  <si>
    <t xml:space="preserve"> LÍQUIDOS (NIEBLAS Y ROCÍOS)</t>
  </si>
  <si>
    <t>HUMOS METÁLICOS Y NO METÁLICOS</t>
  </si>
  <si>
    <t>GESTIÓN ORGANIZACIONAL (ESTILO DE MANDO, PAGO, CONTRATACIÓN, PARTICIPACIÓN, INDUCCIÓN Y CAPACITACIÓN, BIENESTAR SOCIAL, EVALUACIÓN DEL DESEMPEÑO, MANEJO DE CAMBIOS)</t>
  </si>
  <si>
    <t>CARACTERÍSTICAS DE LA ORGANIZACIÓN DEL TRABAJO (COMUNICACIÓN, TECNOLOGÍA, ORGANIZACIÓN DEL TRABAJO, DEMANDAS CUALITATIVAS Y CUANTITATIVAS DE LA LABOR)</t>
  </si>
  <si>
    <t>CARACTERÍSTICAS DEL GRUPO SOCIAL DEL TRABAJO (RELACIONES, COHESIÓN, CALIDAD DE INTERACCIÓN, TRABAJO EN EQUIPO)</t>
  </si>
  <si>
    <t>INTERFASE PERSONA - TAREA (CONOCIMIENTOS, HABILIDAD CON RELACIÓN CON LA DEMANDA DE LA TAREA, INICIATIVA, AUTONOMÍA Y RECONOCIMIENTO, IDENTIFICACIÓN DE LA PERSONA CON LA TAREA Y LA ORGANIZACIÓN)</t>
  </si>
  <si>
    <t>JORNADA DE TRABAJO (PAUSAS, TRABAJO NOCTURNO, ROTACIÓN, HORAS EXTRAS, DESCANSOS)</t>
  </si>
  <si>
    <t>MANIPULACIÓN MANUAL DE CARGAS</t>
  </si>
  <si>
    <t>MECÁNICOS (ELEMENTOS O PARTES DE MÁQUINAS, HERRAMIENTAS, EQUIPOS, PIEZAS A TRABAJAR, MATERIALES PROYECTADOS SÓLIDOS O FLUIDOS)</t>
  </si>
  <si>
    <t>ELÉCTRICO (ALTA Y BAJA TENSIÓN, ESTÁTICA)</t>
  </si>
  <si>
    <t xml:space="preserve">LOCATIVO (SISTEMAS Y MEDIOS DE ALMACENAMIENTO) SUPERFICIES DE TRABAJO (IRREGULARES, DESLIZANTES, CON DIFERENCIA DEL NIVEL), CONDICIONES DE ORDEN Y ASEO, CAÍDAS DE OBJETO)
</t>
  </si>
  <si>
    <t xml:space="preserve">TECNOLÓGICO (EXPLOSIÓN, FUGA, DERRAME, INCENDIO) </t>
  </si>
  <si>
    <t>PÚBLICOS (ROBOS, ATRACOS, ASALTOS, ATENTADOS, DE ORDEN PÚBLICO)</t>
  </si>
  <si>
    <t>INUNDACIÓN</t>
  </si>
  <si>
    <t>DESCRIPCIÓN</t>
  </si>
  <si>
    <t>I 
4000-2400</t>
  </si>
  <si>
    <t>I 
2400-1440</t>
  </si>
  <si>
    <t>I 
2000-1000</t>
  </si>
  <si>
    <t>I 
1200-600</t>
  </si>
  <si>
    <t>situación deficiente con exposición frecuente u ocasional, o bien situación muy deficiente con exposición ocasional o esporádica.  La materialización del riesgo es posible que suceda varias veces en la vida laboral.</t>
  </si>
  <si>
    <t>Situación crítica, corrección urgente.</t>
  </si>
  <si>
    <t>RUTINARIAS  (SI / NO)</t>
  </si>
  <si>
    <t>INTERPRETACION DEL NIVEL DE PROBABILIDAD</t>
  </si>
  <si>
    <t>INTERPRETACION DEL NIVEL DE RIESGO</t>
  </si>
  <si>
    <t>ELIMINACIÓN</t>
  </si>
  <si>
    <t>SUSTITUCIÓN</t>
  </si>
  <si>
    <t>MATRIZ DE IDENTIFICACIÓN DE PELIGROS, EVALUACIÓN Y VALORACIÓN DE RIESGOS</t>
  </si>
  <si>
    <t>SI</t>
  </si>
  <si>
    <t>ELABORADO POR: MARCO ANDRES MARTINEZ PEREZ - CLAUDIA INES RODRIGUEZ RIVEIRA</t>
  </si>
  <si>
    <t>BIOLÓGICO</t>
  </si>
  <si>
    <t>OPERATIVO</t>
  </si>
  <si>
    <t>ORDEÑADOR</t>
  </si>
  <si>
    <t>OFICIOS VARIOS</t>
  </si>
  <si>
    <t>REGADOR</t>
  </si>
  <si>
    <t>Encargado de la irrigación en la plantaciones de palma de aceite</t>
  </si>
  <si>
    <t>Encargado del funcionamiento general de la operación ganadera y la producción de palma.</t>
  </si>
  <si>
    <t>Recolección de frutos de palma de aceite</t>
  </si>
  <si>
    <r>
      <rPr>
        <b/>
        <sz val="11"/>
        <rFont val="Arial"/>
        <family val="2"/>
      </rPr>
      <t>Referencias</t>
    </r>
    <r>
      <rPr>
        <sz val="11"/>
        <rFont val="Arial"/>
        <family val="2"/>
      </rPr>
      <t xml:space="preserve">
Instituto Colombiano de Normas Técnicas y Certificación, Icontec (2012). Guía Técnica Colombiana del 20 de junio de 2012. Guía para la identificación de los peligros y la valoración de los peligros en Seguridad y Salud Ocupacional (GTC 45). Bogotá: Instituto Colombiano de Normas Técnicas y Certificación, Icontec. Recuperado de: https://safetymeasuresas.com/wp-content/uploads/2017/05/GTC_45_2012-MATRIZ-PELIGROS.pdf
</t>
    </r>
  </si>
  <si>
    <t>CARGO</t>
  </si>
  <si>
    <t>TRACTORISTA</t>
  </si>
  <si>
    <t xml:space="preserve">Manejar el tractor utilizando todos los equipos accesorios necesarios para cada uno de los procesos productivos agrícolas en los que deba intervenir. </t>
  </si>
  <si>
    <t>FINCA - AREA RURAL</t>
  </si>
  <si>
    <t>1. Preparar el tractor y comprobar su funcionamiento general.
2. Nivelar el suelo de cultivo para regar.
3. Realizar las operaciones de movimientos de tierra en la profundidad y condiciones requeridas para el establecimiento y desarrollo óptimo del cultivo.
4. Distribuir fertilizantes orgánicos y minerales o productos fitosanitarios.
8 Realizar las operaciones de siembra y plantación mecanizada.
9 Realizar las operaciones de recolección y acondicionamiento de cosechas y subproductos.
10 Transportar y almacenar productos y cosechas.
11 Efectuar operaciones periódicas de mantenimiento y conservación del tractor y equipo de máquinas y aperos.
12 Realizar el mantenimiento y puesta a punto de la maquinaria y aperos
13 Conocer los métodos y técnicas de aplicación de productos fitosanitarios
14. Conocer las normas de seguridad e higiene medioambientales relativas a la manipulación de productos tóxicos y fitosanitarios</t>
  </si>
  <si>
    <t>BIOMECANICO</t>
  </si>
  <si>
    <t>Por Postura prolongada mantenida (Sentado).</t>
  </si>
  <si>
    <t>Fatiga y espasmos musculares, dolor de extremidades superiores e inferiores.</t>
  </si>
  <si>
    <t xml:space="preserve">Lesiones Osteo Musculares (cuello, lumbar, dorsal, etc.), Cansancio, Hernias discales, Degeneración de sistema músculo esquelético y circulatorio a nivel de  miembros superiores e inferiores. </t>
  </si>
  <si>
    <t>Lesiones, golpes, fracturas, fatalidad, daño a la propiedad, daños ambientales</t>
  </si>
  <si>
    <t>NA</t>
  </si>
  <si>
    <t>• Implementar sistema de vigilancia epidemiológica para prevención de desórdenes musculo esqueléticos. 
• Implementar programa de pausas activas
• Realizar capacitación sobre higiene postural y pausas activas.
• Realizar capacitación sobre sistema de vigilancia de desórdenes musculo esqueléticos.</t>
  </si>
  <si>
    <t>Caidas a distinto nivel al subir o bajar del tractor</t>
  </si>
  <si>
    <t xml:space="preserve">FISICO </t>
  </si>
  <si>
    <t>Vibraciones debido al movimiento de las maquina agricola (Tractor)</t>
  </si>
  <si>
    <t xml:space="preserve">QUIMICO </t>
  </si>
  <si>
    <t>Manipulación 
de agroquímicos</t>
  </si>
  <si>
    <t>Trabajo repetitivo o en cadena, monotonía, altos ritmos de trabajo, turnos y sobretiempos, estilos de mando, interrelación entre compañeros de trabajo , complejidad de la tarea</t>
  </si>
  <si>
    <t>PSICOSOCIAL</t>
  </si>
  <si>
    <t>Accidentes de transito por  Volcadura de maquinaría agrícola (Tractor).</t>
  </si>
  <si>
    <t xml:space="preserve">Caidas a nivel en los desplazamientos en terrenos irregulares </t>
  </si>
  <si>
    <t>Radiaciones no ionizantes debido a la exposición al Sol</t>
  </si>
  <si>
    <t>Mecanico al realizar mantenimiento y/o Inspección de la maquinaria agrícola (Tractor)</t>
  </si>
  <si>
    <t>Disconfort y/o estrés termico por calor debido a la exposicion prolongada al Sol</t>
  </si>
  <si>
    <t xml:space="preserve">Debido a manipulación de carga manual </t>
  </si>
  <si>
    <t>Picaduras y/o mordeduras provocadas por insectos invasores o de especies exoticas de la region y animales presentes en el ambiente</t>
  </si>
  <si>
    <t>Publicos debido a robos, atracos, asaltos, atentados, orden público.</t>
  </si>
  <si>
    <t>Sismos, vendavales, tormentas electricas, inundacion debido a las condiones climaticas de la región</t>
  </si>
  <si>
    <t>Realizar el ordeño extrayendo la leche de las glándulas mamarias de la vaca de forma manual.</t>
  </si>
  <si>
    <t>Irritacion de la mucosas, alergias, intoxicacion, ingestion</t>
  </si>
  <si>
    <t>Programa de elementos de protección personal: 
* protección respiratoria, mascarilla, guantes</t>
  </si>
  <si>
    <t>FINCA LUJAN - SANTA ELENA - SAN MARTIN</t>
  </si>
  <si>
    <t>Conducir y operar maquinaria especializada (Retroexcavadora), para excavar, cargar y nivelar tierra, roca, gravilla u otros materiales durante las actividades agrícolas de la empresa</t>
  </si>
  <si>
    <t>OPERADOR DE RETROESCAVADORA</t>
  </si>
  <si>
    <t xml:space="preserve">
1.	Seguir las instrucciones relacionadas con la labor a ejecutar
2.	Realizar el movimiento de tierras
3.	Realizar el empuje de materiales
4.	Planear y coordinar con el administrador las actividades a realizar con la maquinaria, estableciendo las prioridades de las mismas
5.	Velar por el buen estado mecánico del equipo
6.	Realizar la inspección preoperacional del equipo a operar todos los días antes de comenzar sus actividades
7.	Operar la retroexcavadora siguiendo las instrucciones de su jefe inmediato sin incumplir los requerimientos
8.	Verificar las rutas de desplazamiento con la maquinaria
9.	Utilizar adecuadamente las herramientas para la operación segura de la maquinaria.
</t>
  </si>
  <si>
    <t>N/A</t>
  </si>
  <si>
    <t>fatiga muscular, espasmos musculares, dolor en espalda, extremidades superiores e inferiores.</t>
  </si>
  <si>
    <t>Lesiones por trauma acumulativo en miembro superiores ( stc)</t>
  </si>
  <si>
    <t>Ley 1562 de 2012
Res 2400 de 1979
NTC  5723, que trata sobre posturas de trabajo</t>
  </si>
  <si>
    <t>Ley 1562 de 2012
Res 2400 de 1979
NTC 5693, que trata sobre manipulación manual.</t>
  </si>
  <si>
    <t>• Implementar sistema de vigilancia epidemiológica para prevención de desórdenes musculo esqueléticos. 
• Implementar programa de pausas activas. 
• Realizar capacitación sobre levantamiento seguro de cargas.</t>
  </si>
  <si>
    <t>Politraumatismos, Muerte , daños a terceros, daños a la propiedad</t>
  </si>
  <si>
    <t xml:space="preserve">
• Diseñar e implementar protocolo de seguridad vial.
• Delimitación de areas para transito de maquinaria.
• Advertir sobre los trabajos al personal que se encuentra en los alrededores.
• Retirar a todo el personal de las areas de trabajo de la maquinaria
</t>
  </si>
  <si>
    <t>Accidentes de transito por  atropellamientos por movimientos de la retroescavadora.</t>
  </si>
  <si>
    <t>Lesiones fatalidad, daños a la propiedad</t>
  </si>
  <si>
    <t>Ley 9 de 1979, Ley 1562 de 2012, Ley 919 de 1989 , Ley 1523 de 2012.</t>
  </si>
  <si>
    <t>Lesiones, fatalidad, daño a la propiedad.</t>
  </si>
  <si>
    <t>•  Capacitación y entrenamiento periodicos al personal como actuar en caso de emergencias" Antes, Durante y Después"
• Conformacion de brigadas.
• Ejecucion de simulacros.</t>
  </si>
  <si>
    <t xml:space="preserve"> Golpes, resbalones, tropezones</t>
  </si>
  <si>
    <t>Esguinces, luxaciones, fracturas.</t>
  </si>
  <si>
    <t xml:space="preserve">Ley 9 de 1979, Ley 1562 de 2012, Ley 919 de 1989 </t>
  </si>
  <si>
    <t xml:space="preserve">
• implementar programa de señalización y demarcación de áreas.
• implementación de programa de prevención de caídas.
• Capacitación sobre prevención de caídas.</t>
  </si>
  <si>
    <t xml:space="preserve">
• Usar los accesos previstos para subir y bajar de la maquinaria.
• implementación de programa de prevención de caídas.
• Capacitación sobre prevención de caídas.</t>
  </si>
  <si>
    <t xml:space="preserve">Caidas a distinto nivel al subir o bajar de la retroescavadora </t>
  </si>
  <si>
    <t>Cortaduras,lesiones, golpes, hematomas.</t>
  </si>
  <si>
    <t xml:space="preserve">
• Capacitaciones en manejo de herramientas y trabajo seguro con equipos y máquinas.  
• Instructivo de manejo seguro de herramientas y máquinas.</t>
  </si>
  <si>
    <t xml:space="preserve">
• Implementar programa de señalización y demarcación de áreas.
• implementación de programa de prevención de caídas.
• Capacitación sobre prevención de caídas.</t>
  </si>
  <si>
    <t>Dotación y uso adecuado de EPP (guantes)</t>
  </si>
  <si>
    <t>Atrapamiento de dedos o extremidades, cortaduras, lesiones osteomusculares, golpes , cefaleas.</t>
  </si>
  <si>
    <t>Mecanico al realizar mantenimiento y/o Inspección de la maquinaria (Retroescavadora)</t>
  </si>
  <si>
    <t>Lumbalgias, dolores osteomusculares, cefalea.</t>
  </si>
  <si>
    <t xml:space="preserve">
• Rotulado y etiquetado de sustancias quimicas.
• Envases bien cerrados y etiquetados.
•  Capacitacion manipulacion de quimicos.
•  kit antiderrame</t>
  </si>
  <si>
    <t>Heridas, contusiones, golpes entre otras lesiones personales.</t>
  </si>
  <si>
    <t>&lt;</t>
  </si>
  <si>
    <t>Alergia, irritacion, infeccion, transmision de epidemias.</t>
  </si>
  <si>
    <t>Transmision de epidemias.</t>
  </si>
  <si>
    <t>Sencibilizacion del riesgo por picadura y mordedura</t>
  </si>
  <si>
    <t>Uso de EPP</t>
  </si>
  <si>
    <t>Ley 9 de 1979,  NTC 1584 Requisitos de equipos de protección respiratoria.</t>
  </si>
  <si>
    <t>Ley 9 de 1979, Resolución 1016 de 1989</t>
  </si>
  <si>
    <t>Heridas, fracturas, fatalidad.</t>
  </si>
  <si>
    <t>Capacitación en autocuidado, riesgo de seguridad publica</t>
  </si>
  <si>
    <t xml:space="preserve">
• inspeccion preoperacional de herramientas, maquinas, equipos y utensilios de trabajo, reportar en los casos que alguno de estos se encuentre en mal estado para su reparacion o dado de baja.
• Capacitaciones en manejo de herramientas y trabajo seguro con equipos y máquinas.  
• Instructivo de manejo seguro de herramientas y máquinas.</t>
  </si>
  <si>
    <t>EPP</t>
  </si>
  <si>
    <t>ley 9 de 1979,  ntc 1584 requisitos de equipos de protección respiratoria.</t>
  </si>
  <si>
    <t>enfermedades respiratorias agudas</t>
  </si>
  <si>
    <t xml:space="preserve">
•  Disminuir el tiempo de exposición.
•  Establecer un sistema de rotación de 
lugares de trabajo.
•  Intentar siempre que sea posible, minimizar la intensidad de las vibraciones. 
• Realizar examenes periodicos para descartar efectos posibles.</t>
  </si>
  <si>
    <t xml:space="preserve"> Revisar mantenimiento periodico de la maquina.</t>
  </si>
  <si>
    <t>Resolución 2400 y Ley 9</t>
  </si>
  <si>
    <t xml:space="preserve"> Dolores musculares</t>
  </si>
  <si>
    <t>Quemaduras, golpe de calor.</t>
  </si>
  <si>
    <t xml:space="preserve">
•  Disminuir la intensidad del trabajo en las horas de mayor insolación (en torno al mediodía), realizando descansos periódicos. 
•  Llevar ropa lo más fresca posible 
•  Hidratarse, beber agua fresca (12º C) de forma frecuente y en pequeñas cantidades (un vaso cada 15-20 minutos).</t>
  </si>
  <si>
    <t xml:space="preserve"> Quemaduras, erupciones en la piel, cáncer de piel.</t>
  </si>
  <si>
    <t>Cancer de Piel</t>
  </si>
  <si>
    <t>• Limitar el tiempo de exposición a las radiaciones no ionizantes de los trabajadores calculando rotaciones</t>
  </si>
  <si>
    <t>Uso de equipos de protección individual como gafas de seguridad para prevenir daños derivados.</t>
  </si>
  <si>
    <t>bajo desempeño, fatiga mental, estrés laboral</t>
  </si>
  <si>
    <t>Estrés laboral</t>
  </si>
  <si>
    <t xml:space="preserve">Resolución 652 de 2012, Resolución 1356 de 2012. </t>
  </si>
  <si>
    <t xml:space="preserve"> 
• capacitación sobre: estrategias de manejo del estrés, adaptación al cambio y auto cuidado.
• programas de bienestar encaminados a mejorar la calidad de vida del trabajador y su familia.
• competencias y ajuste al cargo. </t>
  </si>
  <si>
    <t>Bacterias, virus, hongos o fluidos</t>
  </si>
  <si>
    <t>Enfermedades virales e infecciosas</t>
  </si>
  <si>
    <t xml:space="preserve">
•  Implementación del sistema de vigilancia epidemiologica de riesgo biológico.                                                
• Realización examen de ingreso, periódico y egreso.
• Sensibilización en bioseguridad.
• Revisión de los esquemas de vacunación.</t>
  </si>
  <si>
    <t>Manipulacion de productos quimicos (desinfectante suave) para la limpieza de las ubres.</t>
  </si>
  <si>
    <t xml:space="preserve">
1.	Operar mecanismos de entrada y salida de ganado.
2.	Limpiar ubres (mecánico y manual).
3.	Detectar posibles mastitis y reportarlas al encargado del establo o al jefe de campo.
4.	Separar leche que contenga tratamiento médico (mastitis y calostros).
5. identificación del ganado lechero.
6.	Proporcionar concentrado en la sala de ordeña según indicaciones del encargado del establo.
7.	Efectuar las pesadas de leche de cada vaca dos veces al mes, reportando los datos al encargado del establo.
8.	Lavar el equipo de ordeña, inmediatamente después de que ésta se lleve a cabo, utilizando los productos químicos en las cantidades recomendadas, asimismo, respetar los tiempos que cada ciclo del lavado requiere, según las recomendaciones del encargado del establo.
9.	Reportar fallas mecánicas del equipo al encargado del establo o al jefe de campo.
10. Preparar las vacas para el ordeño.
11.	Lavar después de cada ordeña: equipo de sala , área de recibo de leche y equipo de recibo, área de ordeña.
12.	mantener las condiciones de limpieza dispuestas.
13.	Mantener en buen estado el equipo y herramienta de trabajo.
14. Sembrar, regar el pasto, mantenerlo en buenas condiciones, cortándolo y preparándolo para que el ganado tenga una alimentación adecuada </t>
  </si>
  <si>
    <t xml:space="preserve">
•  Capacitacion manipulacion de quimicos.
</t>
  </si>
  <si>
    <t>Dermatitis, Enfermedades virales e infecciosas</t>
  </si>
  <si>
    <t xml:space="preserve">Golpes debido a la manipulación de las vacas </t>
  </si>
  <si>
    <t xml:space="preserve"> Golpes, heridas, fracturas</t>
  </si>
  <si>
    <t>Golpes</t>
  </si>
  <si>
    <t xml:space="preserve">
• Capacitación y entrenamiento en manejo de bovinos</t>
  </si>
  <si>
    <t>Por Postura prolongada mantenida (agachado).</t>
  </si>
  <si>
    <t>ADMINISTRADOR FINCA</t>
  </si>
  <si>
    <t>FINCA - LUJAN GANADERIA - LUJAN PALMA - VILLA JUANA</t>
  </si>
  <si>
    <t>Gestionar la producción de una empresa agrícola, programando y organizando los recursos materiales y humanos disponibles y los trabajos necesarios aplicando criterios de rentabilidad económica y cumpliendo con la normativa medioambiental, de control de calidad, seguridad alimentaria y de prevención de riesgos laborales</t>
  </si>
  <si>
    <t>1.	Coordinar y vigilar las tareas que realiza el equipo de personas que tiene a su cargo.
2.	Responsabilizarse de que los trabajos encomendados al personal a su cargo se ejecutan en el tiempo previsto.
3.	Coordinar y controlar la logística interna de una explotación agraria, por ejemplo, controlar los envíos y la recepción de mercancías, es decir, el movimiento de materiales, y comunicarlo a la dirección de la explotación agraria.
4.	Comprobar que la maquinaria y las herramientas que utiliza su equipo de trabajo están en buen estado.
5.	Controlar el proceso de explotación, producción o recolección, y asegurarse de que se realiza bajo los estándares de calidad establecidos por la empresa donde trabaja.
6.	Colaborar en la formación continua del personal que tiene a su cargo transmitiendo los conocimientos de que dispone.</t>
  </si>
  <si>
    <t xml:space="preserve">Caidas a distinto nivel al subir o bajar del caballo </t>
  </si>
  <si>
    <t>• Capacitación y entrenamiento en manejo de equinos</t>
  </si>
  <si>
    <t>Por Postura prolongada mantenida de pie.</t>
  </si>
  <si>
    <t>COSECHERO</t>
  </si>
  <si>
    <t>FINCA - LUJAN PALMA</t>
  </si>
  <si>
    <t>Mecanico al manipular herramientas manuales para la recolección del fruto, como machetes o ganchos (malayo)</t>
  </si>
  <si>
    <t>1. Seleccionar los racimos de frutos maduros, para cortarlos de las palmas de aceite
2. cortar el racimo 
3. cortar la hoja de la base del racimo y encarrarla (esto tiene que ver con el ciclo de poda en las plantaciones, a mayor número de hojas, menor eficiencia en el corte)
4. Recoger la pepa desprendida y sacarla junto con los racimos al sitio donde va a ser transportada.</t>
  </si>
  <si>
    <t>Debido a manipulación manual de carga de los frutos</t>
  </si>
  <si>
    <t xml:space="preserve">GERENTE </t>
  </si>
  <si>
    <t>Dirección y administración de la empresa.</t>
  </si>
  <si>
    <t xml:space="preserve">
1.	Planificación, organización y supervisión general de las actividades desempeñadas por la empresa.
2.	Administración de los recursos de la entidad y coordinación entre las partes que la componen.
3.	Conducción estratégica de la organización y hacer las veces tanto de líder a lo interno de la empresa, como de portavoz a lo externo de la misma.
4.	Toma de decisiones críticas, especialmente cuando se trata de asuntos centrales o vitales para la organización.
5.	Motivar, supervisar y mediar entre el equipo de trabajo.</t>
  </si>
  <si>
    <t>ADMINISTRATIVO</t>
  </si>
  <si>
    <t>OFICINA</t>
  </si>
  <si>
    <t xml:space="preserve">FINCA </t>
  </si>
  <si>
    <t>Caídas a nivel o desnivel  por piso húmedo al trapear,  cables en el suelo  debajo de puestos de trabajo, objetos en áreas de paso peatonal, caídas por tropezones o distracciones.</t>
  </si>
  <si>
    <t xml:space="preserve">
Señalización de piso húmedo. Capacitaciones y campañas referentes a orden y aseo.</t>
  </si>
  <si>
    <t xml:space="preserve">Accidentes de transito por  desplazamiento de la oficina a la finca </t>
  </si>
  <si>
    <t xml:space="preserve">
• Diseñar e implementar protocolo de seguridad vial.
</t>
  </si>
  <si>
    <t>Electrico debido a contacto con electricidad de baja tension por uso de equipos eléctricos, o por contacto accidental con redes eléctricas, cables  de equipos sueltos en el piso y debajo del puesto de trabajo, uso de multitomas.</t>
  </si>
  <si>
    <t xml:space="preserve"> Quemaduras,  lesiones en la piel y  electrocuciones por paso involuntario de electricidad en caso de malas instalaciones.</t>
  </si>
  <si>
    <t xml:space="preserve">Quemaduras </t>
  </si>
  <si>
    <t>Señalización en zonas de Riesgo Eléctrico. Capacitaciones en control del Riesgo Eléctrico</t>
  </si>
  <si>
    <t xml:space="preserve">AUXILIAR CONTABLE / ASISTENTE ADMINISTRATIVA </t>
  </si>
  <si>
    <t>Labores administrativa</t>
  </si>
  <si>
    <t>1.	Redacción, revisión y archivo de documentos empresariales, 
2.	Gestión de la comunicación en la empresa. 
3.	Comunicarse con proveedores y clientes.
4.	Trámite de gestiones administrativas en consonancia con la política interna de la empresa. Por ejemplo, la gestión de nóminas, o la gestión de contratos pueden ser tareas administrativas.
5.	Coordinación logística de la empresa. En este sentido, se controlan, documentan y ejecutan envíos (salidas) y recibos (entradas) de productos.
6.	Supervisión financiera. 
7.	Trámite de documentos relacionados con la administración ya sea de manera presencial o de manera telemática.
8.	Desarrollo de informes.
9.	Información y atención al cliente</t>
  </si>
  <si>
    <t>Movimientos repetitivos al digitar</t>
  </si>
  <si>
    <t xml:space="preserve">ZOOTECNISTA </t>
  </si>
  <si>
    <t>Producción animal con acciones específicas en los campos de: salud animal, salud pública veterinaria, nutrición animal, reproducción y genética animal, manejo de fauna silvestre, producción forrajera.</t>
  </si>
  <si>
    <t>1. Formular y vacunar a los animales para prevenir y controlar las enfermedades infecciosas y notificar a las autoridades de los brotes de enfermedades infecciosas de los animales.
2. Prevenir, diagnosticar y tratar enfermedades que afectan a los animales de producción, así como también implementan medidas de bioseguridad.
3. Planificar y supervisar la cría y la alimentación de animales, así como también diseñar instalaciones adecuadas para su crianza.</t>
  </si>
  <si>
    <t xml:space="preserve">Golpes debido a la manipulación de animales </t>
  </si>
  <si>
    <t xml:space="preserve">
• Capacitación y entrenamiento en manejo de animales </t>
  </si>
  <si>
    <t>ADMINISTRADOR GENERAL</t>
  </si>
  <si>
    <t>Administración de la empresa.</t>
  </si>
  <si>
    <t>1. Planificar los objetivos de la organización. ...
2. Establecer los criterios de medición de desempeño. ...
3. Organizar todos los procesos internos. ...
4. Liderazgo y dirección de los equipos. ...
5. Evaluar los resultados. ...
6. Destrezas organizacionales y de talento humano. ...
7.Gestión de proyectos.</t>
  </si>
  <si>
    <t>CHOFER</t>
  </si>
  <si>
    <t xml:space="preserve">EN LA VIA </t>
  </si>
  <si>
    <t>Conducir el vehiculo para actividades de la empresa</t>
  </si>
  <si>
    <t xml:space="preserve">1. Conducen un vehículo de motor para transportar pasajeros de la empresa de forma planificada o programada.
2. Manejar y conducir el vehículo asignado, como apoyar en las actividades que se desempeñan en la misma. Instrucciones de Trabajo. Manejo y mantenimiento del vehículo </t>
  </si>
  <si>
    <t>1. Fabricacion de cercas
2. Fumigacion de pasto y aplicación de fertilizantes 
3. Limpieza de maleza, camellones y mantenimiento de canales de riego
4.  Manejar equipos y herramientas, pesados o livianos, necesarios para trabajar en
 los procesos de inyección de cienos.
5.  Preparar, abonar y acondicionar los terrenos de la finca.
 6. Trabajar en el cultivo de vegetación para alimentos de animal vacuno y en el
 proceso de inyectar cienos.
 Trabajar en el mantenimiento de áreas verdes.
 Fumigar y participar en los trabajos de fumigación necesarios para mantener la
 finca.
 Cargar, descargar, organizar y hacer inventario de mercancía, materiales,
 equipo, piezas y lubricantes necesarios para los trabajos agrícolas de la finca.</t>
  </si>
  <si>
    <t xml:space="preserve">Mecanico al manipular herramientas manuales </t>
  </si>
  <si>
    <t>Pérdida auditiva por 
ruido.</t>
  </si>
  <si>
    <t>Ruido debido al sonido de las maquinas (guadaña)</t>
  </si>
  <si>
    <t>Estrés, dolor de cabeza, Pérdida auditiva por 
ruido.</t>
  </si>
  <si>
    <t>resolución 0627 del 7 de abril de 2006
por la cual se establece la norma nacional de emisión de ruido y ruido ambiental.</t>
  </si>
  <si>
    <t xml:space="preserve">Utilizar protección auditiva durante la 
ejecución de la actividad. </t>
  </si>
  <si>
    <t>• sistema de vigilancia epidemiologica para ruido 
• campañas educativas y de sencibilizacion de la importancia del uso de los epp (auditivo).</t>
  </si>
  <si>
    <t>Ruido debido al sonido de las maquinas (retroescavadora)</t>
  </si>
  <si>
    <t>Ruido debido al sonido de las maquinas (tractor)</t>
  </si>
  <si>
    <t xml:space="preserve">Manipulación 
de agroquímicos en la fumigación de pasto y aplicación de fertilizantes </t>
  </si>
  <si>
    <t>1. Monitorear el estado de humedad del suelo y determinar la cantidad y frecuencia adecuadas de riego necesarias para mantener las palmas bien hidratadas
2. Mantenimiento básico de los equipos de riego, como limpieza de filtros, reparación de fugas o averías menore</t>
  </si>
  <si>
    <t xml:space="preserve">FECHA DE ELABORACIÓN: Enero 2025
</t>
  </si>
  <si>
    <t>CÓDIGO: SST-FO-10
VERSIÓN 01
ENERO 2025</t>
  </si>
  <si>
    <t xml:space="preserve">Biomecánico </t>
  </si>
  <si>
    <t>Condiciones de seguridad</t>
  </si>
  <si>
    <t>Fenómenos naturales</t>
  </si>
  <si>
    <t>Físico</t>
  </si>
  <si>
    <t>Psicosocial</t>
  </si>
  <si>
    <t>Químico</t>
  </si>
  <si>
    <t>Total</t>
  </si>
  <si>
    <t>Biológico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</si>
</sst>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Arial"/>
      <family val="2"/>
    </font>
    <font>
      <sz val="8"/>
      <name val="Arial"/>
      <family val="2"/>
    </font>
    <font>
      <b/>
      <sz val="14"/>
      <name val="Arial"/>
      <family val="2"/>
    </font>
    <font>
      <sz val="10"/>
      <name val="Arial"/>
      <family val="2"/>
    </font>
    <font>
      <b/>
      <i/>
      <sz val="12"/>
      <name val="Arial"/>
      <family val="2"/>
    </font>
    <font>
      <b/>
      <sz val="8"/>
      <name val="Arial"/>
      <family val="2"/>
    </font>
    <font>
      <b/>
      <i/>
      <sz val="11"/>
      <name val="Arial"/>
      <family val="2"/>
    </font>
    <font>
      <b/>
      <i/>
      <sz val="10"/>
      <name val="Arial"/>
      <family val="2"/>
    </font>
    <font>
      <b/>
      <sz val="8"/>
      <color theme="1"/>
      <name val="Calibri"/>
      <family val="2"/>
      <scheme val="minor"/>
    </font>
    <font>
      <b/>
      <sz val="18"/>
      <name val="Arial"/>
      <family val="2"/>
    </font>
    <font>
      <sz val="9"/>
      <name val="Arial"/>
      <family val="2"/>
    </font>
    <font>
      <sz val="9"/>
      <color indexed="8"/>
      <name val="Arial"/>
      <family val="2"/>
    </font>
    <font>
      <sz val="9"/>
      <color rgb="FF000000"/>
      <name val="Arial"/>
      <family val="2"/>
    </font>
    <font>
      <b/>
      <sz val="9"/>
      <name val="Arial Narrow"/>
      <family val="2"/>
    </font>
    <font>
      <sz val="9"/>
      <name val="Arial Narrow"/>
      <family val="2"/>
    </font>
    <font>
      <b/>
      <sz val="10"/>
      <name val="Arial"/>
      <family val="2"/>
    </font>
    <font>
      <b/>
      <sz val="11"/>
      <name val="Arial"/>
      <family val="2"/>
    </font>
    <font>
      <b/>
      <sz val="9"/>
      <name val="Arial"/>
      <family val="2"/>
    </font>
    <font>
      <sz val="11"/>
      <name val="Aptos"/>
      <family val="2"/>
    </font>
  </fonts>
  <fills count="27">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indexed="17"/>
        <bgColor indexed="64"/>
      </patternFill>
    </fill>
    <fill>
      <patternFill patternType="solid">
        <fgColor theme="3" tint="0.39997558519241921"/>
        <bgColor indexed="64"/>
      </patternFill>
    </fill>
    <fill>
      <patternFill patternType="solid">
        <fgColor rgb="FFFF000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theme="6"/>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rgb="FF92D05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2"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0" fontId="3" fillId="0" borderId="0"/>
  </cellStyleXfs>
  <cellXfs count="177">
    <xf numFmtId="0" fontId="0" fillId="0" borderId="0" xfId="0"/>
    <xf numFmtId="0" fontId="1" fillId="0" borderId="1" xfId="0" applyFont="1" applyBorder="1" applyAlignment="1">
      <alignment horizontal="center" vertical="center"/>
    </xf>
    <xf numFmtId="0" fontId="0" fillId="2" borderId="0" xfId="0" applyFill="1"/>
    <xf numFmtId="0" fontId="1" fillId="2" borderId="0" xfId="0" applyFont="1" applyFill="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2" borderId="0" xfId="0" applyFont="1" applyFill="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4" borderId="1" xfId="0" applyFont="1" applyFill="1" applyBorder="1" applyAlignment="1">
      <alignment vertical="center" wrapText="1"/>
    </xf>
    <xf numFmtId="0" fontId="5" fillId="5" borderId="1" xfId="0" applyFont="1" applyFill="1" applyBorder="1" applyAlignment="1">
      <alignment horizontal="right"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right"/>
    </xf>
    <xf numFmtId="0" fontId="1" fillId="2" borderId="0" xfId="0" applyFont="1" applyFill="1" applyAlignment="1">
      <alignment horizontal="left" vertical="center" wrapText="1"/>
    </xf>
    <xf numFmtId="0" fontId="1" fillId="2" borderId="0" xfId="0" applyFont="1" applyFill="1" applyAlignment="1">
      <alignment horizontal="right"/>
    </xf>
    <xf numFmtId="0" fontId="1" fillId="2" borderId="0" xfId="0" applyFont="1" applyFill="1" applyAlignment="1">
      <alignment horizontal="left" vertical="center"/>
    </xf>
    <xf numFmtId="0" fontId="1" fillId="0" borderId="0" xfId="0" applyFont="1" applyAlignment="1">
      <alignment horizontal="center" vertical="center"/>
    </xf>
    <xf numFmtId="0" fontId="1" fillId="5" borderId="1" xfId="0" applyFont="1" applyFill="1" applyBorder="1" applyAlignment="1">
      <alignment horizontal="left"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6" borderId="1" xfId="0" applyFont="1" applyFill="1" applyBorder="1" applyAlignment="1">
      <alignment horizontal="center"/>
    </xf>
    <xf numFmtId="16"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wrapText="1"/>
    </xf>
    <xf numFmtId="0" fontId="5" fillId="6" borderId="1" xfId="0" applyFont="1" applyFill="1" applyBorder="1" applyAlignment="1">
      <alignment horizontal="center" vertical="center"/>
    </xf>
    <xf numFmtId="0" fontId="1" fillId="2" borderId="1" xfId="0" applyFont="1" applyFill="1" applyBorder="1" applyAlignment="1">
      <alignment horizontal="left" vertical="center"/>
    </xf>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xf numFmtId="0" fontId="12" fillId="0" borderId="22" xfId="0" applyFont="1" applyBorder="1" applyAlignment="1">
      <alignment vertical="center" wrapText="1"/>
    </xf>
    <xf numFmtId="0" fontId="11" fillId="0" borderId="1" xfId="0" applyFont="1" applyBorder="1" applyAlignment="1" applyProtection="1">
      <alignment horizontal="center" vertical="center" wrapText="1"/>
      <protection locked="0"/>
    </xf>
    <xf numFmtId="0" fontId="5"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0" xfId="0" applyFont="1" applyFill="1" applyAlignment="1">
      <alignment horizontal="center" vertical="center"/>
    </xf>
    <xf numFmtId="0" fontId="0" fillId="0" borderId="0" xfId="0" applyAlignment="1">
      <alignment horizontal="left"/>
    </xf>
    <xf numFmtId="0" fontId="13" fillId="11" borderId="1" xfId="0" applyFont="1" applyFill="1" applyBorder="1" applyAlignment="1">
      <alignment horizontal="center" vertical="center" wrapText="1"/>
    </xf>
    <xf numFmtId="0" fontId="13" fillId="11" borderId="22" xfId="0" applyFont="1" applyFill="1" applyBorder="1" applyAlignment="1">
      <alignment horizontal="center" vertical="center" wrapText="1"/>
    </xf>
    <xf numFmtId="0" fontId="14" fillId="14" borderId="0" xfId="0" applyFont="1" applyFill="1"/>
    <xf numFmtId="0" fontId="12" fillId="0" borderId="22" xfId="0" applyFont="1" applyBorder="1" applyAlignment="1">
      <alignment horizontal="center" vertical="center" wrapText="1"/>
    </xf>
    <xf numFmtId="0" fontId="13" fillId="11" borderId="30" xfId="0" applyFont="1" applyFill="1" applyBorder="1" applyAlignment="1">
      <alignment horizontal="center" vertical="center" wrapText="1"/>
    </xf>
    <xf numFmtId="0" fontId="18" fillId="0" borderId="0" xfId="0" applyFont="1" applyAlignment="1">
      <alignment vertical="center"/>
    </xf>
    <xf numFmtId="0" fontId="8"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1" fillId="12" borderId="11" xfId="0" applyFont="1" applyFill="1" applyBorder="1" applyAlignment="1">
      <alignment horizontal="center" vertical="center" textRotation="90"/>
    </xf>
    <xf numFmtId="0" fontId="1" fillId="12" borderId="10" xfId="0" applyFont="1" applyFill="1" applyBorder="1" applyAlignment="1">
      <alignment horizontal="center" vertical="center" textRotation="90"/>
    </xf>
    <xf numFmtId="0" fontId="1" fillId="12" borderId="12" xfId="0" applyFont="1" applyFill="1" applyBorder="1" applyAlignment="1">
      <alignment horizontal="center" vertical="center" textRotation="90"/>
    </xf>
    <xf numFmtId="0" fontId="1" fillId="6" borderId="11"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6" fillId="2" borderId="0" xfId="0" applyFont="1" applyFill="1" applyAlignment="1">
      <alignment horizontal="center"/>
    </xf>
    <xf numFmtId="0" fontId="5" fillId="6" borderId="1" xfId="0" applyFont="1" applyFill="1" applyBorder="1" applyAlignment="1">
      <alignment horizontal="center" vertical="center" wrapText="1"/>
    </xf>
    <xf numFmtId="0" fontId="1" fillId="4" borderId="11"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5" fillId="6" borderId="1" xfId="0" applyFont="1" applyFill="1" applyBorder="1" applyAlignment="1">
      <alignment horizontal="center"/>
    </xf>
    <xf numFmtId="0" fontId="1" fillId="0" borderId="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4" fillId="0" borderId="0" xfId="0" applyFont="1" applyAlignment="1">
      <alignment horizontal="center"/>
    </xf>
    <xf numFmtId="0" fontId="4" fillId="2" borderId="0" xfId="0" applyFont="1" applyFill="1" applyAlignment="1">
      <alignment horizontal="center"/>
    </xf>
    <xf numFmtId="0" fontId="5" fillId="10" borderId="0" xfId="0" applyFont="1" applyFill="1" applyAlignment="1">
      <alignment horizontal="center" vertical="center" wrapText="1"/>
    </xf>
    <xf numFmtId="0" fontId="5" fillId="10" borderId="18" xfId="0" applyFont="1" applyFill="1" applyBorder="1" applyAlignment="1">
      <alignment horizontal="center" vertical="center" wrapText="1"/>
    </xf>
    <xf numFmtId="0" fontId="5" fillId="10" borderId="13" xfId="0" applyFont="1" applyFill="1" applyBorder="1" applyAlignment="1">
      <alignment horizontal="center" vertical="center" wrapText="1"/>
    </xf>
    <xf numFmtId="0" fontId="5" fillId="10" borderId="19" xfId="0" applyFont="1" applyFill="1" applyBorder="1" applyAlignment="1">
      <alignment horizontal="center" vertical="center" wrapText="1"/>
    </xf>
    <xf numFmtId="0" fontId="5" fillId="6" borderId="14" xfId="0" applyFont="1" applyFill="1" applyBorder="1" applyAlignment="1">
      <alignment horizontal="center"/>
    </xf>
    <xf numFmtId="0" fontId="5" fillId="6" borderId="15" xfId="0" applyFont="1" applyFill="1" applyBorder="1" applyAlignment="1">
      <alignment horizontal="center"/>
    </xf>
    <xf numFmtId="0" fontId="5" fillId="6" borderId="16" xfId="0" applyFont="1" applyFill="1" applyBorder="1" applyAlignment="1">
      <alignment horizontal="center"/>
    </xf>
    <xf numFmtId="0" fontId="5" fillId="6" borderId="17" xfId="0" applyFont="1" applyFill="1" applyBorder="1" applyAlignment="1">
      <alignment horizontal="center" vertical="center"/>
    </xf>
    <xf numFmtId="0" fontId="5" fillId="6" borderId="0" xfId="0" applyFont="1" applyFill="1" applyAlignment="1">
      <alignment horizontal="center" vertical="center"/>
    </xf>
    <xf numFmtId="0" fontId="1" fillId="2" borderId="1" xfId="0" applyFont="1"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xf numFmtId="0" fontId="1" fillId="2" borderId="16" xfId="0" applyFont="1" applyFill="1" applyBorder="1" applyAlignment="1">
      <alignment horizontal="left" vertical="center"/>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16" xfId="0" applyFont="1" applyFill="1" applyBorder="1" applyAlignment="1">
      <alignment horizontal="left" vertical="top" wrapText="1"/>
    </xf>
    <xf numFmtId="0" fontId="7" fillId="2" borderId="0" xfId="0" applyFont="1" applyFill="1" applyAlignment="1">
      <alignment horizontal="center"/>
    </xf>
    <xf numFmtId="0" fontId="1" fillId="5" borderId="1" xfId="0" applyFont="1" applyFill="1" applyBorder="1" applyAlignment="1">
      <alignment horizontal="left" vertical="center" wrapText="1"/>
    </xf>
    <xf numFmtId="0" fontId="1" fillId="0" borderId="1" xfId="0" applyFont="1" applyBorder="1" applyAlignment="1">
      <alignment horizontal="center" vertical="center"/>
    </xf>
    <xf numFmtId="0" fontId="1" fillId="5" borderId="1" xfId="0" applyFont="1" applyFill="1" applyBorder="1" applyAlignment="1">
      <alignment horizontal="left" vertical="center"/>
    </xf>
    <xf numFmtId="0" fontId="6" fillId="0" borderId="13" xfId="0" applyFont="1" applyBorder="1" applyAlignment="1">
      <alignment horizontal="center"/>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7" fillId="25" borderId="11" xfId="0" applyFont="1" applyFill="1" applyBorder="1" applyAlignment="1">
      <alignment horizontal="center" vertical="center" wrapText="1"/>
    </xf>
    <xf numFmtId="0" fontId="17" fillId="25" borderId="10" xfId="0" applyFont="1" applyFill="1" applyBorder="1" applyAlignment="1">
      <alignment horizontal="center" vertical="center" wrapText="1"/>
    </xf>
    <xf numFmtId="0" fontId="17" fillId="25" borderId="12" xfId="0" applyFont="1" applyFill="1" applyBorder="1" applyAlignment="1">
      <alignment horizontal="center" vertical="center" wrapText="1"/>
    </xf>
    <xf numFmtId="0" fontId="17" fillId="25" borderId="1" xfId="0" applyFont="1" applyFill="1" applyBorder="1" applyAlignment="1">
      <alignment horizontal="center" vertical="center" wrapText="1"/>
    </xf>
    <xf numFmtId="0" fontId="17" fillId="26" borderId="11" xfId="0" applyFont="1" applyFill="1" applyBorder="1" applyAlignment="1">
      <alignment horizontal="center" vertical="center" wrapText="1"/>
    </xf>
    <xf numFmtId="0" fontId="17" fillId="26" borderId="10" xfId="0" applyFont="1" applyFill="1" applyBorder="1" applyAlignment="1">
      <alignment horizontal="center" vertical="center" wrapText="1"/>
    </xf>
    <xf numFmtId="0" fontId="17" fillId="26" borderId="12" xfId="0" applyFont="1" applyFill="1" applyBorder="1" applyAlignment="1">
      <alignment horizontal="center" vertical="center" wrapText="1"/>
    </xf>
    <xf numFmtId="0" fontId="17" fillId="26" borderId="1" xfId="0" applyFont="1" applyFill="1" applyBorder="1" applyAlignment="1">
      <alignment horizontal="center" vertical="center" wrapText="1"/>
    </xf>
    <xf numFmtId="0" fontId="17" fillId="23" borderId="11" xfId="0" applyFont="1" applyFill="1" applyBorder="1" applyAlignment="1">
      <alignment horizontal="center" vertical="center" wrapText="1"/>
    </xf>
    <xf numFmtId="0" fontId="17" fillId="23" borderId="10" xfId="0" applyFont="1" applyFill="1" applyBorder="1" applyAlignment="1">
      <alignment horizontal="center" vertical="center" wrapText="1"/>
    </xf>
    <xf numFmtId="0" fontId="17" fillId="23" borderId="1"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7" fillId="24" borderId="11" xfId="0" applyFont="1" applyFill="1" applyBorder="1" applyAlignment="1">
      <alignment horizontal="center" vertical="center" wrapText="1"/>
    </xf>
    <xf numFmtId="0" fontId="17" fillId="24" borderId="10" xfId="0" applyFont="1" applyFill="1" applyBorder="1" applyAlignment="1">
      <alignment horizontal="center" vertical="center" wrapText="1"/>
    </xf>
    <xf numFmtId="0" fontId="2" fillId="19" borderId="29" xfId="0" applyFont="1" applyFill="1" applyBorder="1" applyAlignment="1">
      <alignment horizontal="center" vertical="center" textRotation="255" wrapText="1"/>
    </xf>
    <xf numFmtId="0" fontId="2" fillId="19" borderId="30" xfId="0" applyFont="1" applyFill="1" applyBorder="1" applyAlignment="1">
      <alignment horizontal="center" vertical="center" textRotation="255" wrapText="1"/>
    </xf>
    <xf numFmtId="0" fontId="2" fillId="19" borderId="32" xfId="0" applyFont="1" applyFill="1" applyBorder="1" applyAlignment="1">
      <alignment horizontal="center" vertical="center" textRotation="255" wrapText="1"/>
    </xf>
    <xf numFmtId="0" fontId="0" fillId="0" borderId="26" xfId="0" applyBorder="1" applyAlignment="1">
      <alignment horizontal="left" wrapText="1"/>
    </xf>
    <xf numFmtId="0" fontId="0" fillId="0" borderId="25" xfId="0" applyBorder="1" applyAlignment="1">
      <alignment horizontal="left" wrapText="1"/>
    </xf>
    <xf numFmtId="0" fontId="0" fillId="0" borderId="27" xfId="0" applyBorder="1" applyAlignment="1">
      <alignment horizontal="left"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28" xfId="0" applyBorder="1" applyAlignment="1">
      <alignment horizontal="left" wrapText="1"/>
    </xf>
    <xf numFmtId="0" fontId="0" fillId="0" borderId="13" xfId="0" applyBorder="1" applyAlignment="1">
      <alignment horizontal="left" wrapText="1"/>
    </xf>
    <xf numFmtId="0" fontId="0" fillId="0" borderId="19" xfId="0" applyBorder="1" applyAlignment="1">
      <alignment horizontal="left" wrapText="1"/>
    </xf>
    <xf numFmtId="0" fontId="13" fillId="11" borderId="1" xfId="0" applyFont="1" applyFill="1" applyBorder="1" applyAlignment="1">
      <alignment horizontal="center" vertical="center" wrapText="1"/>
    </xf>
    <xf numFmtId="0" fontId="13" fillId="11" borderId="22" xfId="0" applyFont="1" applyFill="1" applyBorder="1" applyAlignment="1">
      <alignment horizontal="center" vertical="center" wrapText="1"/>
    </xf>
    <xf numFmtId="0" fontId="13" fillId="11" borderId="23" xfId="0" applyFont="1" applyFill="1" applyBorder="1" applyAlignment="1">
      <alignment horizontal="center" vertical="center" wrapText="1"/>
    </xf>
    <xf numFmtId="0" fontId="17" fillId="21" borderId="11" xfId="0" applyFont="1" applyFill="1" applyBorder="1" applyAlignment="1">
      <alignment horizontal="center" vertical="center" wrapText="1"/>
    </xf>
    <xf numFmtId="0" fontId="17" fillId="21" borderId="10" xfId="0" applyFont="1" applyFill="1" applyBorder="1" applyAlignment="1">
      <alignment horizontal="center" vertical="center" wrapText="1"/>
    </xf>
    <xf numFmtId="0" fontId="17" fillId="21" borderId="12"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5" fillId="0" borderId="23" xfId="0" applyFont="1" applyBorder="1" applyAlignment="1">
      <alignment horizontal="left" vertical="center" wrapText="1"/>
    </xf>
    <xf numFmtId="0" fontId="15" fillId="0" borderId="16" xfId="0" applyFont="1" applyBorder="1" applyAlignment="1">
      <alignment horizontal="left" vertical="center" wrapText="1"/>
    </xf>
    <xf numFmtId="0" fontId="15" fillId="0" borderId="1" xfId="0" applyFont="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wrapText="1"/>
    </xf>
    <xf numFmtId="0" fontId="15" fillId="0" borderId="16" xfId="0" applyFont="1" applyBorder="1" applyAlignment="1">
      <alignment horizontal="left" wrapText="1"/>
    </xf>
    <xf numFmtId="0" fontId="15" fillId="0" borderId="1" xfId="0" applyFont="1" applyBorder="1" applyAlignment="1">
      <alignment horizontal="left" wrapText="1"/>
    </xf>
    <xf numFmtId="0" fontId="15" fillId="0" borderId="22" xfId="0" applyFont="1" applyBorder="1" applyAlignment="1">
      <alignment horizontal="left" wrapText="1"/>
    </xf>
    <xf numFmtId="0" fontId="17" fillId="20" borderId="11" xfId="0" applyFont="1" applyFill="1" applyBorder="1" applyAlignment="1">
      <alignment horizontal="center" vertical="center" wrapText="1"/>
    </xf>
    <xf numFmtId="0" fontId="17" fillId="20" borderId="10" xfId="0" applyFont="1" applyFill="1" applyBorder="1" applyAlignment="1">
      <alignment horizontal="center" vertical="center" wrapText="1"/>
    </xf>
    <xf numFmtId="0" fontId="17" fillId="18" borderId="11" xfId="0" applyFont="1" applyFill="1" applyBorder="1" applyAlignment="1">
      <alignment horizontal="center" vertical="center" wrapText="1"/>
    </xf>
    <xf numFmtId="0" fontId="17" fillId="18" borderId="10"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10" xfId="0" applyFont="1" applyBorder="1" applyAlignment="1">
      <alignment horizontal="left" vertical="center" wrapText="1"/>
    </xf>
    <xf numFmtId="0" fontId="17" fillId="22" borderId="11" xfId="0" applyFont="1" applyFill="1" applyBorder="1" applyAlignment="1">
      <alignment horizontal="center" vertical="center" wrapText="1"/>
    </xf>
    <xf numFmtId="0" fontId="17" fillId="22" borderId="10" xfId="0" applyFont="1" applyFill="1" applyBorder="1" applyAlignment="1">
      <alignment horizontal="center" vertical="center" wrapText="1"/>
    </xf>
    <xf numFmtId="0" fontId="17" fillId="22" borderId="12" xfId="0" applyFont="1" applyFill="1" applyBorder="1" applyAlignment="1">
      <alignment horizontal="center" vertical="center" wrapText="1"/>
    </xf>
    <xf numFmtId="0" fontId="17" fillId="23" borderId="12" xfId="0" applyFont="1" applyFill="1" applyBorder="1" applyAlignment="1">
      <alignment horizontal="center" vertical="center" wrapText="1"/>
    </xf>
    <xf numFmtId="0" fontId="17" fillId="15" borderId="11" xfId="0" applyFont="1" applyFill="1" applyBorder="1" applyAlignment="1">
      <alignment horizontal="center" vertical="center" wrapText="1"/>
    </xf>
    <xf numFmtId="0" fontId="17" fillId="15" borderId="10" xfId="0" applyFont="1" applyFill="1" applyBorder="1" applyAlignment="1">
      <alignment horizontal="center" vertical="center" wrapText="1"/>
    </xf>
    <xf numFmtId="0" fontId="17" fillId="15" borderId="12" xfId="0" applyFont="1" applyFill="1" applyBorder="1" applyAlignment="1">
      <alignment horizontal="center" vertical="center" wrapText="1"/>
    </xf>
    <xf numFmtId="0" fontId="17" fillId="17" borderId="11" xfId="0" applyFont="1" applyFill="1" applyBorder="1" applyAlignment="1">
      <alignment horizontal="center" vertical="center" wrapText="1"/>
    </xf>
    <xf numFmtId="0" fontId="17" fillId="17" borderId="10" xfId="0" applyFont="1" applyFill="1" applyBorder="1" applyAlignment="1">
      <alignment horizontal="center" vertical="center" wrapText="1"/>
    </xf>
    <xf numFmtId="0" fontId="17" fillId="17" borderId="12" xfId="0" applyFont="1" applyFill="1" applyBorder="1" applyAlignment="1">
      <alignment horizontal="center" vertical="center" wrapText="1"/>
    </xf>
    <xf numFmtId="0" fontId="10" fillId="0" borderId="12" xfId="0" applyFont="1" applyBorder="1" applyAlignment="1">
      <alignment horizontal="left" vertical="center" wrapText="1"/>
    </xf>
  </cellXfs>
  <cellStyles count="2">
    <cellStyle name="Normal" xfId="0" builtinId="0"/>
    <cellStyle name="Normal 3" xfId="1" xr:uid="{00000000-0005-0000-0000-000001000000}"/>
  </cellStyles>
  <dxfs count="13">
    <dxf>
      <fill>
        <patternFill>
          <bgColor indexed="13"/>
        </patternFill>
      </fill>
    </dxf>
    <dxf>
      <fill>
        <patternFill>
          <bgColor indexed="45"/>
        </patternFill>
      </fill>
    </dxf>
    <dxf>
      <fill>
        <patternFill>
          <bgColor indexed="10"/>
        </patternFill>
      </fill>
    </dxf>
    <dxf>
      <fill>
        <patternFill>
          <bgColor rgb="FFFFFF00"/>
        </patternFill>
      </fill>
    </dxf>
    <dxf>
      <fill>
        <patternFill>
          <bgColor rgb="FF00CC00"/>
        </patternFill>
      </fill>
    </dxf>
    <dxf>
      <fill>
        <patternFill>
          <bgColor rgb="FF00CC00"/>
        </patternFill>
      </fill>
    </dxf>
    <dxf>
      <fill>
        <patternFill>
          <bgColor rgb="FFFF0000"/>
        </patternFill>
      </fill>
    </dxf>
    <dxf>
      <fill>
        <patternFill>
          <bgColor rgb="FFFFFF00"/>
        </patternFill>
      </fill>
    </dxf>
    <dxf>
      <fill>
        <patternFill>
          <bgColor rgb="FF00CC00"/>
        </patternFill>
      </fill>
    </dxf>
    <dxf>
      <fill>
        <patternFill>
          <bgColor rgb="FFFF0000"/>
        </patternFill>
      </fill>
    </dxf>
    <dxf>
      <fill>
        <patternFill>
          <bgColor indexed="13"/>
        </patternFill>
      </fill>
    </dxf>
    <dxf>
      <fill>
        <patternFill>
          <bgColor indexed="29"/>
        </patternFill>
      </fill>
    </dxf>
    <dxf>
      <font>
        <b val="0"/>
        <i val="0"/>
        <condense val="0"/>
        <extend val="0"/>
        <color auto="1"/>
      </font>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s-CO"/>
              <a:t>CLASIFICACIÓN DE PELIGROS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FC78-4CA2-878F-776620516905}"/>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FC78-4CA2-878F-776620516905}"/>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FC78-4CA2-878F-776620516905}"/>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FC78-4CA2-878F-776620516905}"/>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FC78-4CA2-878F-776620516905}"/>
              </c:ext>
            </c:extLst>
          </c:dPt>
          <c:dPt>
            <c:idx val="5"/>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6-FC78-4CA2-878F-776620516905}"/>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FC78-4CA2-878F-776620516905}"/>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1-FC78-4CA2-878F-776620516905}"/>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2-FC78-4CA2-878F-776620516905}"/>
                </c:ext>
              </c:extLst>
            </c:dLbl>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3-FC78-4CA2-878F-776620516905}"/>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4-FC78-4CA2-878F-776620516905}"/>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5-FC78-4CA2-878F-776620516905}"/>
                </c:ext>
              </c:extLst>
            </c:dLbl>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6-FC78-4CA2-878F-776620516905}"/>
                </c:ext>
              </c:extLst>
            </c:dLbl>
            <c:dLbl>
              <c:idx val="6"/>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s-CO"/>
                </a:p>
              </c:txPr>
              <c:dLblPos val="outEnd"/>
              <c:showLegendKey val="0"/>
              <c:showVal val="0"/>
              <c:showCatName val="1"/>
              <c:showSerName val="0"/>
              <c:showPercent val="1"/>
              <c:showBubbleSize val="0"/>
              <c:extLst>
                <c:ext xmlns:c16="http://schemas.microsoft.com/office/drawing/2014/chart" uri="{C3380CC4-5D6E-409C-BE32-E72D297353CC}">
                  <c16:uniqueId val="{00000007-FC78-4CA2-878F-776620516905}"/>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GRAFICO!$B$2:$B$8</c:f>
              <c:strCache>
                <c:ptCount val="7"/>
                <c:pt idx="0">
                  <c:v>Biomecánico </c:v>
                </c:pt>
                <c:pt idx="1">
                  <c:v>Biológico</c:v>
                </c:pt>
                <c:pt idx="2">
                  <c:v>Condiciones de seguridad</c:v>
                </c:pt>
                <c:pt idx="3">
                  <c:v>Fenómenos naturales</c:v>
                </c:pt>
                <c:pt idx="4">
                  <c:v>Físico</c:v>
                </c:pt>
                <c:pt idx="5">
                  <c:v>Psicosocial</c:v>
                </c:pt>
                <c:pt idx="6">
                  <c:v>Químico</c:v>
                </c:pt>
              </c:strCache>
            </c:strRef>
          </c:cat>
          <c:val>
            <c:numRef>
              <c:f>GRAFICO!$D$2:$D$8</c:f>
              <c:numCache>
                <c:formatCode>General</c:formatCode>
                <c:ptCount val="7"/>
                <c:pt idx="0">
                  <c:v>15.625</c:v>
                </c:pt>
                <c:pt idx="1">
                  <c:v>9.375</c:v>
                </c:pt>
                <c:pt idx="2">
                  <c:v>35.15625</c:v>
                </c:pt>
                <c:pt idx="3">
                  <c:v>9.375</c:v>
                </c:pt>
                <c:pt idx="4">
                  <c:v>16.40625</c:v>
                </c:pt>
                <c:pt idx="5">
                  <c:v>11.71875</c:v>
                </c:pt>
                <c:pt idx="6">
                  <c:v>2.34375</c:v>
                </c:pt>
              </c:numCache>
            </c:numRef>
          </c:val>
          <c:extLst>
            <c:ext xmlns:c16="http://schemas.microsoft.com/office/drawing/2014/chart" uri="{C3380CC4-5D6E-409C-BE32-E72D297353CC}">
              <c16:uniqueId val="{00000000-FC78-4CA2-878F-776620516905}"/>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1440995</xdr:colOff>
      <xdr:row>0</xdr:row>
      <xdr:rowOff>85725</xdr:rowOff>
    </xdr:from>
    <xdr:ext cx="1495425" cy="1160067"/>
    <xdr:pic>
      <xdr:nvPicPr>
        <xdr:cNvPr id="3" name="Imagen 2">
          <a:extLst>
            <a:ext uri="{FF2B5EF4-FFF2-40B4-BE49-F238E27FC236}">
              <a16:creationId xmlns:a16="http://schemas.microsoft.com/office/drawing/2014/main" id="{35D5F399-1817-4554-A2FB-C1D96D1359D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13" t="15863" r="6012" b="16064"/>
        <a:stretch/>
      </xdr:blipFill>
      <xdr:spPr bwMode="auto">
        <a:xfrm>
          <a:off x="2692852" y="85725"/>
          <a:ext cx="1495425" cy="11600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5</xdr:col>
      <xdr:colOff>4762</xdr:colOff>
      <xdr:row>1</xdr:row>
      <xdr:rowOff>19050</xdr:rowOff>
    </xdr:from>
    <xdr:to>
      <xdr:col>10</xdr:col>
      <xdr:colOff>385762</xdr:colOff>
      <xdr:row>15</xdr:row>
      <xdr:rowOff>152400</xdr:rowOff>
    </xdr:to>
    <xdr:graphicFrame macro="">
      <xdr:nvGraphicFramePr>
        <xdr:cNvPr id="2" name="Gráfico 1">
          <a:extLst>
            <a:ext uri="{FF2B5EF4-FFF2-40B4-BE49-F238E27FC236}">
              <a16:creationId xmlns:a16="http://schemas.microsoft.com/office/drawing/2014/main" id="{4C864A33-3EF2-4C0C-6CEE-3B197A2E46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zoomScale="80" zoomScaleNormal="80" workbookViewId="0">
      <selection activeCell="F7" sqref="F7"/>
    </sheetView>
  </sheetViews>
  <sheetFormatPr baseColWidth="10" defaultRowHeight="11.25" x14ac:dyDescent="0.2"/>
  <cols>
    <col min="1" max="1" width="11" style="27"/>
    <col min="2" max="2" width="14.75" style="27" customWidth="1"/>
    <col min="3" max="3" width="28.375" style="27" customWidth="1"/>
    <col min="4" max="4" width="26.625" style="27" customWidth="1"/>
    <col min="5" max="5" width="30.875" style="27" customWidth="1"/>
    <col min="6" max="6" width="31.875" style="27" customWidth="1"/>
    <col min="7" max="7" width="32.75" style="27" customWidth="1"/>
    <col min="8" max="8" width="34" style="27" customWidth="1"/>
    <col min="9" max="16384" width="11" style="27"/>
  </cols>
  <sheetData>
    <row r="1" spans="1:8" ht="30" customHeight="1" x14ac:dyDescent="0.2">
      <c r="A1" s="61" t="s">
        <v>147</v>
      </c>
      <c r="B1" s="61"/>
      <c r="C1" s="61"/>
      <c r="D1" s="61"/>
      <c r="E1" s="61"/>
      <c r="F1" s="61"/>
      <c r="G1" s="61"/>
      <c r="H1" s="61"/>
    </row>
    <row r="2" spans="1:8" ht="30" customHeight="1" x14ac:dyDescent="0.2">
      <c r="A2" s="62" t="s">
        <v>184</v>
      </c>
      <c r="B2" s="63"/>
      <c r="C2" s="63"/>
      <c r="D2" s="63"/>
      <c r="E2" s="63"/>
      <c r="F2" s="63"/>
      <c r="G2" s="63"/>
      <c r="H2" s="64"/>
    </row>
    <row r="3" spans="1:8" ht="27" customHeight="1" x14ac:dyDescent="0.2">
      <c r="A3" s="65" t="s">
        <v>208</v>
      </c>
      <c r="B3" s="51" t="s">
        <v>96</v>
      </c>
      <c r="C3" s="51" t="s">
        <v>185</v>
      </c>
      <c r="D3" s="51" t="s">
        <v>186</v>
      </c>
      <c r="E3" s="51" t="s">
        <v>99</v>
      </c>
      <c r="F3" s="51" t="s">
        <v>187</v>
      </c>
      <c r="G3" s="51" t="s">
        <v>101</v>
      </c>
      <c r="H3" s="51" t="s">
        <v>188</v>
      </c>
    </row>
    <row r="4" spans="1:8" ht="75" customHeight="1" x14ac:dyDescent="0.2">
      <c r="A4" s="66"/>
      <c r="B4" s="13" t="s">
        <v>103</v>
      </c>
      <c r="C4" s="13" t="s">
        <v>111</v>
      </c>
      <c r="D4" s="13" t="s">
        <v>193</v>
      </c>
      <c r="E4" s="13" t="s">
        <v>196</v>
      </c>
      <c r="F4" s="13" t="s">
        <v>128</v>
      </c>
      <c r="G4" s="13" t="s">
        <v>202</v>
      </c>
      <c r="H4" s="52" t="s">
        <v>139</v>
      </c>
    </row>
    <row r="5" spans="1:8" ht="66" customHeight="1" x14ac:dyDescent="0.2">
      <c r="A5" s="66"/>
      <c r="B5" s="13" t="s">
        <v>104</v>
      </c>
      <c r="C5" s="13" t="s">
        <v>190</v>
      </c>
      <c r="D5" s="13" t="s">
        <v>119</v>
      </c>
      <c r="E5" s="13" t="s">
        <v>197</v>
      </c>
      <c r="F5" s="13" t="s">
        <v>129</v>
      </c>
      <c r="G5" s="13" t="s">
        <v>203</v>
      </c>
      <c r="H5" s="52" t="s">
        <v>140</v>
      </c>
    </row>
    <row r="6" spans="1:8" ht="76.5" customHeight="1" x14ac:dyDescent="0.2">
      <c r="A6" s="66"/>
      <c r="B6" s="13" t="s">
        <v>105</v>
      </c>
      <c r="C6" s="13" t="s">
        <v>191</v>
      </c>
      <c r="D6" s="13" t="s">
        <v>194</v>
      </c>
      <c r="E6" s="13" t="s">
        <v>198</v>
      </c>
      <c r="F6" s="13" t="s">
        <v>130</v>
      </c>
      <c r="G6" s="13" t="s">
        <v>204</v>
      </c>
      <c r="H6" s="52" t="s">
        <v>141</v>
      </c>
    </row>
    <row r="7" spans="1:8" ht="67.5" customHeight="1" x14ac:dyDescent="0.2">
      <c r="A7" s="66"/>
      <c r="B7" s="13" t="s">
        <v>106</v>
      </c>
      <c r="C7" s="13" t="s">
        <v>114</v>
      </c>
      <c r="D7" s="13" t="s">
        <v>95</v>
      </c>
      <c r="E7" s="13" t="s">
        <v>125</v>
      </c>
      <c r="F7" s="13" t="s">
        <v>201</v>
      </c>
      <c r="G7" s="13" t="s">
        <v>205</v>
      </c>
      <c r="H7" s="52" t="s">
        <v>207</v>
      </c>
    </row>
    <row r="8" spans="1:8" ht="89.25" customHeight="1" x14ac:dyDescent="0.2">
      <c r="A8" s="66"/>
      <c r="B8" s="52" t="s">
        <v>189</v>
      </c>
      <c r="C8" s="13" t="s">
        <v>192</v>
      </c>
      <c r="D8" s="13" t="s">
        <v>195</v>
      </c>
      <c r="E8" s="13" t="s">
        <v>199</v>
      </c>
      <c r="F8" s="13"/>
      <c r="G8" s="13" t="s">
        <v>135</v>
      </c>
      <c r="H8" s="52" t="s">
        <v>143</v>
      </c>
    </row>
    <row r="9" spans="1:8" ht="66" customHeight="1" x14ac:dyDescent="0.2">
      <c r="A9" s="66"/>
      <c r="B9" s="52" t="s">
        <v>108</v>
      </c>
      <c r="C9" s="13" t="s">
        <v>116</v>
      </c>
      <c r="D9" s="13" t="s">
        <v>122</v>
      </c>
      <c r="E9" s="13" t="s">
        <v>200</v>
      </c>
      <c r="F9" s="13"/>
      <c r="G9" s="52" t="s">
        <v>206</v>
      </c>
      <c r="H9" s="52" t="s">
        <v>144</v>
      </c>
    </row>
    <row r="10" spans="1:8" ht="96.75" customHeight="1" x14ac:dyDescent="0.2">
      <c r="A10" s="66"/>
      <c r="B10" s="52" t="s">
        <v>109</v>
      </c>
      <c r="C10" s="13" t="s">
        <v>117</v>
      </c>
      <c r="D10" s="13"/>
      <c r="E10" s="13"/>
      <c r="F10" s="13"/>
      <c r="G10" s="13" t="s">
        <v>137</v>
      </c>
      <c r="H10" s="52"/>
    </row>
    <row r="11" spans="1:8" ht="47.25" customHeight="1" x14ac:dyDescent="0.2">
      <c r="A11" s="67"/>
      <c r="B11" s="13" t="s">
        <v>110</v>
      </c>
      <c r="C11" s="13"/>
      <c r="D11" s="13"/>
      <c r="E11" s="13"/>
      <c r="F11" s="13"/>
      <c r="G11" s="13" t="s">
        <v>138</v>
      </c>
      <c r="H11" s="52"/>
    </row>
    <row r="12" spans="1:8" x14ac:dyDescent="0.2">
      <c r="H12" s="53"/>
    </row>
    <row r="13" spans="1:8" x14ac:dyDescent="0.2">
      <c r="H13" s="53"/>
    </row>
  </sheetData>
  <mergeCells count="3">
    <mergeCell ref="A1:H1"/>
    <mergeCell ref="A2:H2"/>
    <mergeCell ref="A3:A11"/>
  </mergeCell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0"/>
  <sheetViews>
    <sheetView topLeftCell="A41" zoomScale="160" zoomScaleNormal="160" workbookViewId="0">
      <selection activeCell="D44" sqref="D44"/>
    </sheetView>
  </sheetViews>
  <sheetFormatPr baseColWidth="10" defaultRowHeight="14.25" x14ac:dyDescent="0.2"/>
  <cols>
    <col min="1" max="1" width="7.625" customWidth="1"/>
    <col min="2" max="2" width="16.375" customWidth="1"/>
    <col min="3" max="3" width="12.25" customWidth="1"/>
    <col min="4" max="4" width="29.375" customWidth="1"/>
  </cols>
  <sheetData>
    <row r="1" spans="1:16" x14ac:dyDescent="0.2">
      <c r="A1" s="2"/>
      <c r="B1" s="3"/>
      <c r="C1" s="3"/>
      <c r="D1" s="3"/>
      <c r="E1" s="3"/>
      <c r="F1" s="3"/>
      <c r="G1" s="3"/>
      <c r="H1" s="3"/>
      <c r="I1" s="3"/>
      <c r="J1" s="3"/>
      <c r="K1" s="3"/>
      <c r="L1" s="3"/>
      <c r="M1" s="3"/>
      <c r="N1" s="3"/>
      <c r="O1" s="2"/>
      <c r="P1" s="2"/>
    </row>
    <row r="2" spans="1:16" x14ac:dyDescent="0.2">
      <c r="A2" s="2"/>
      <c r="B2" s="2"/>
      <c r="C2" s="2"/>
      <c r="D2" s="2"/>
      <c r="E2" s="3"/>
      <c r="F2" s="2"/>
      <c r="G2" s="2"/>
      <c r="H2" s="2"/>
      <c r="I2" s="2"/>
      <c r="J2" s="3"/>
      <c r="K2" s="2"/>
      <c r="L2" s="2"/>
      <c r="M2" s="2"/>
      <c r="N2" s="2"/>
      <c r="O2" s="2"/>
      <c r="P2" s="2"/>
    </row>
    <row r="3" spans="1:16" ht="15.75" thickBot="1" x14ac:dyDescent="0.25">
      <c r="A3" s="2"/>
      <c r="B3" s="81" t="s">
        <v>150</v>
      </c>
      <c r="C3" s="81"/>
      <c r="D3" s="81"/>
      <c r="E3" s="3"/>
      <c r="F3" s="2"/>
      <c r="G3" s="2"/>
      <c r="H3" s="2"/>
      <c r="I3" s="2"/>
      <c r="J3" s="3"/>
      <c r="K3" s="2"/>
      <c r="L3" s="2"/>
      <c r="M3" s="2"/>
      <c r="N3" s="2"/>
      <c r="O3" s="2"/>
      <c r="P3" s="2"/>
    </row>
    <row r="4" spans="1:16" ht="15" thickTop="1" x14ac:dyDescent="0.2">
      <c r="A4" s="2"/>
      <c r="B4" s="29" t="s">
        <v>25</v>
      </c>
      <c r="C4" s="30" t="s">
        <v>26</v>
      </c>
      <c r="D4" s="31" t="s">
        <v>27</v>
      </c>
      <c r="E4" s="3"/>
      <c r="F4" s="2"/>
      <c r="G4" s="2"/>
      <c r="H4" s="2"/>
      <c r="I4" s="2"/>
      <c r="J4" s="3"/>
      <c r="K4" s="2"/>
      <c r="L4" s="2"/>
      <c r="M4" s="2"/>
      <c r="N4" s="2"/>
      <c r="O4" s="2"/>
      <c r="P4" s="2"/>
    </row>
    <row r="5" spans="1:16" ht="71.25" customHeight="1" x14ac:dyDescent="0.2">
      <c r="A5" s="2"/>
      <c r="B5" s="4" t="s">
        <v>28</v>
      </c>
      <c r="C5" s="1">
        <v>10</v>
      </c>
      <c r="D5" s="5" t="s">
        <v>151</v>
      </c>
      <c r="E5" s="3"/>
      <c r="F5" s="2"/>
      <c r="G5" s="2"/>
      <c r="H5" s="2"/>
      <c r="I5" s="2"/>
      <c r="J5" s="3"/>
      <c r="K5" s="2"/>
      <c r="L5" s="2"/>
      <c r="M5" s="2"/>
      <c r="N5" s="2"/>
      <c r="O5" s="2"/>
      <c r="P5" s="2"/>
    </row>
    <row r="6" spans="1:16" ht="59.25" customHeight="1" x14ac:dyDescent="0.2">
      <c r="A6" s="2"/>
      <c r="B6" s="4" t="s">
        <v>29</v>
      </c>
      <c r="C6" s="1">
        <v>6</v>
      </c>
      <c r="D6" s="5" t="s">
        <v>152</v>
      </c>
      <c r="E6" s="3"/>
      <c r="F6" s="2"/>
      <c r="G6" s="2"/>
      <c r="H6" s="2"/>
      <c r="I6" s="2"/>
      <c r="J6" s="3"/>
      <c r="K6" s="2"/>
      <c r="L6" s="2"/>
      <c r="M6" s="2"/>
      <c r="N6" s="2"/>
      <c r="O6" s="2"/>
      <c r="P6" s="2"/>
    </row>
    <row r="7" spans="1:16" ht="68.25" customHeight="1" x14ac:dyDescent="0.2">
      <c r="A7" s="2"/>
      <c r="B7" s="4" t="s">
        <v>30</v>
      </c>
      <c r="C7" s="1">
        <v>2</v>
      </c>
      <c r="D7" s="5" t="s">
        <v>153</v>
      </c>
      <c r="E7" s="3"/>
      <c r="F7" s="2"/>
      <c r="G7" s="2"/>
      <c r="H7" s="2"/>
      <c r="I7" s="2"/>
      <c r="J7" s="3"/>
      <c r="K7" s="2"/>
      <c r="L7" s="2"/>
      <c r="M7" s="2"/>
      <c r="N7" s="2"/>
      <c r="O7" s="2"/>
      <c r="P7" s="2"/>
    </row>
    <row r="8" spans="1:16" ht="55.5" customHeight="1" thickBot="1" x14ac:dyDescent="0.25">
      <c r="A8" s="2"/>
      <c r="B8" s="6" t="s">
        <v>31</v>
      </c>
      <c r="C8" s="7" t="s">
        <v>32</v>
      </c>
      <c r="D8" s="8" t="s">
        <v>154</v>
      </c>
      <c r="E8" s="3"/>
      <c r="F8" s="9"/>
      <c r="G8" s="10"/>
      <c r="H8" s="11"/>
      <c r="I8" s="3"/>
      <c r="J8" s="3"/>
      <c r="K8" s="2"/>
      <c r="L8" s="2"/>
      <c r="M8" s="2"/>
      <c r="N8" s="2"/>
      <c r="O8" s="2"/>
      <c r="P8" s="2"/>
    </row>
    <row r="9" spans="1:16" ht="15" thickTop="1" x14ac:dyDescent="0.2">
      <c r="A9" s="2"/>
      <c r="B9" s="3"/>
      <c r="C9" s="3"/>
      <c r="D9" s="3"/>
      <c r="E9" s="3"/>
      <c r="F9" s="3"/>
      <c r="G9" s="3"/>
      <c r="H9" s="3"/>
      <c r="I9" s="3"/>
      <c r="J9" s="3"/>
      <c r="K9" s="3"/>
      <c r="L9" s="3"/>
      <c r="M9" s="3"/>
      <c r="N9" s="3"/>
      <c r="O9" s="2"/>
      <c r="P9" s="2"/>
    </row>
    <row r="10" spans="1:16" x14ac:dyDescent="0.2">
      <c r="A10" s="2"/>
      <c r="B10" s="2"/>
      <c r="C10" s="2"/>
      <c r="D10" s="2"/>
      <c r="E10" s="3"/>
      <c r="F10" s="2"/>
      <c r="G10" s="2"/>
      <c r="H10" s="2"/>
      <c r="I10" s="2"/>
      <c r="J10" s="3"/>
      <c r="K10" s="2"/>
      <c r="L10" s="2"/>
      <c r="M10" s="2"/>
      <c r="N10" s="2"/>
      <c r="O10" s="2"/>
      <c r="P10" s="2"/>
    </row>
    <row r="11" spans="1:16" ht="15.75" thickBot="1" x14ac:dyDescent="0.25">
      <c r="A11" s="2"/>
      <c r="B11" s="82" t="s">
        <v>155</v>
      </c>
      <c r="C11" s="82"/>
      <c r="D11" s="82"/>
      <c r="E11" s="3"/>
      <c r="F11" s="2"/>
      <c r="G11" s="2"/>
      <c r="H11" s="2"/>
      <c r="I11" s="2"/>
      <c r="J11" s="3"/>
      <c r="K11" s="2"/>
      <c r="L11" s="2"/>
      <c r="M11" s="2"/>
      <c r="N11" s="2"/>
      <c r="O11" s="2"/>
      <c r="P11" s="2"/>
    </row>
    <row r="12" spans="1:16" ht="15" thickTop="1" x14ac:dyDescent="0.2">
      <c r="A12" s="2"/>
      <c r="B12" s="29" t="s">
        <v>33</v>
      </c>
      <c r="C12" s="30" t="s">
        <v>34</v>
      </c>
      <c r="D12" s="31" t="s">
        <v>27</v>
      </c>
      <c r="E12" s="3"/>
      <c r="F12" s="2"/>
      <c r="G12" s="2"/>
      <c r="H12" s="2"/>
      <c r="I12" s="2"/>
      <c r="J12" s="3"/>
      <c r="K12" s="2"/>
      <c r="L12" s="2"/>
      <c r="M12" s="2"/>
      <c r="N12" s="2"/>
      <c r="O12" s="2"/>
      <c r="P12" s="2"/>
    </row>
    <row r="13" spans="1:16" ht="39" customHeight="1" x14ac:dyDescent="0.2">
      <c r="A13" s="2"/>
      <c r="B13" s="12" t="s">
        <v>35</v>
      </c>
      <c r="C13" s="13">
        <v>4</v>
      </c>
      <c r="D13" s="5" t="s">
        <v>36</v>
      </c>
      <c r="E13" s="3"/>
      <c r="F13" s="2"/>
      <c r="G13" s="2"/>
      <c r="H13" s="2"/>
      <c r="I13" s="2"/>
      <c r="J13" s="3"/>
      <c r="K13" s="2"/>
      <c r="L13" s="2"/>
      <c r="M13" s="2"/>
      <c r="N13" s="2"/>
      <c r="O13" s="2"/>
      <c r="P13" s="2"/>
    </row>
    <row r="14" spans="1:16" ht="37.5" customHeight="1" x14ac:dyDescent="0.2">
      <c r="A14" s="2"/>
      <c r="B14" s="12" t="s">
        <v>37</v>
      </c>
      <c r="C14" s="13">
        <v>3</v>
      </c>
      <c r="D14" s="5" t="s">
        <v>38</v>
      </c>
      <c r="E14" s="3"/>
      <c r="F14" s="2"/>
      <c r="G14" s="2"/>
      <c r="H14" s="2"/>
      <c r="I14" s="2"/>
      <c r="J14" s="3"/>
      <c r="K14" s="2"/>
      <c r="L14" s="2"/>
      <c r="M14" s="2"/>
      <c r="N14" s="2"/>
      <c r="O14" s="2"/>
      <c r="P14" s="2"/>
    </row>
    <row r="15" spans="1:16" ht="35.25" customHeight="1" x14ac:dyDescent="0.2">
      <c r="A15" s="2"/>
      <c r="B15" s="12" t="s">
        <v>39</v>
      </c>
      <c r="C15" s="13">
        <v>2</v>
      </c>
      <c r="D15" s="5" t="s">
        <v>40</v>
      </c>
      <c r="E15" s="3"/>
      <c r="F15" s="2"/>
      <c r="G15" s="2"/>
      <c r="H15" s="2"/>
      <c r="I15" s="2"/>
      <c r="J15" s="3"/>
      <c r="K15" s="2"/>
      <c r="L15" s="2"/>
      <c r="M15" s="2"/>
      <c r="N15" s="2"/>
      <c r="O15" s="2"/>
      <c r="P15" s="2"/>
    </row>
    <row r="16" spans="1:16" ht="47.25" customHeight="1" thickBot="1" x14ac:dyDescent="0.25">
      <c r="A16" s="2"/>
      <c r="B16" s="14" t="s">
        <v>41</v>
      </c>
      <c r="C16" s="7">
        <v>1</v>
      </c>
      <c r="D16" s="8" t="s">
        <v>42</v>
      </c>
      <c r="E16" s="3"/>
      <c r="F16" s="2"/>
      <c r="G16" s="2"/>
      <c r="H16" s="2"/>
      <c r="I16" s="2"/>
      <c r="J16" s="3"/>
      <c r="K16" s="2"/>
      <c r="L16" s="2"/>
      <c r="M16" s="2"/>
      <c r="N16" s="2"/>
      <c r="O16" s="2"/>
      <c r="P16" s="2"/>
    </row>
    <row r="17" spans="1:16" ht="47.25" customHeight="1" thickTop="1" x14ac:dyDescent="0.2">
      <c r="A17" s="2"/>
      <c r="B17" s="15"/>
      <c r="C17" s="15"/>
      <c r="D17" s="15"/>
      <c r="E17" s="3"/>
      <c r="F17" s="10"/>
      <c r="G17" s="10"/>
      <c r="H17" s="11"/>
      <c r="I17" s="11"/>
      <c r="J17" s="3"/>
      <c r="K17" s="2"/>
      <c r="L17" s="2"/>
      <c r="M17" s="2"/>
      <c r="N17" s="2"/>
      <c r="O17" s="2"/>
      <c r="P17" s="2"/>
    </row>
    <row r="18" spans="1:16" ht="32.25" customHeight="1" x14ac:dyDescent="0.2">
      <c r="A18" s="82" t="s">
        <v>156</v>
      </c>
      <c r="B18" s="82"/>
      <c r="C18" s="82"/>
      <c r="D18" s="82"/>
      <c r="E18" s="82"/>
      <c r="F18" s="82"/>
      <c r="G18" s="2"/>
      <c r="H18" s="11"/>
      <c r="I18" s="11"/>
      <c r="J18" s="3"/>
      <c r="K18" s="10"/>
      <c r="L18" s="10"/>
      <c r="M18" s="11"/>
      <c r="N18" s="3"/>
      <c r="O18" s="2"/>
      <c r="P18" s="2"/>
    </row>
    <row r="19" spans="1:16" ht="25.5" customHeight="1" x14ac:dyDescent="0.2">
      <c r="A19" s="83" t="s">
        <v>43</v>
      </c>
      <c r="B19" s="84"/>
      <c r="C19" s="87" t="s">
        <v>44</v>
      </c>
      <c r="D19" s="88"/>
      <c r="E19" s="88"/>
      <c r="F19" s="89"/>
      <c r="G19" s="2"/>
      <c r="H19" s="11"/>
      <c r="I19" s="11"/>
      <c r="J19" s="3"/>
      <c r="K19" s="10"/>
      <c r="L19" s="10"/>
      <c r="M19" s="11"/>
      <c r="N19" s="3"/>
      <c r="O19" s="2"/>
      <c r="P19" s="2"/>
    </row>
    <row r="20" spans="1:16" ht="47.25" customHeight="1" x14ac:dyDescent="0.2">
      <c r="A20" s="85"/>
      <c r="B20" s="86"/>
      <c r="C20" s="33">
        <v>4</v>
      </c>
      <c r="D20" s="32">
        <v>3</v>
      </c>
      <c r="E20" s="32">
        <v>2</v>
      </c>
      <c r="F20" s="32">
        <v>1</v>
      </c>
      <c r="G20" s="2"/>
      <c r="H20" s="11"/>
      <c r="I20" s="11"/>
      <c r="J20" s="3"/>
      <c r="K20" s="10"/>
      <c r="L20" s="10"/>
      <c r="M20" s="11"/>
      <c r="N20" s="3"/>
      <c r="O20" s="2"/>
      <c r="P20" s="2"/>
    </row>
    <row r="21" spans="1:16" ht="47.25" customHeight="1" x14ac:dyDescent="0.2">
      <c r="A21" s="68" t="s">
        <v>45</v>
      </c>
      <c r="B21" s="32">
        <v>10</v>
      </c>
      <c r="C21" s="39" t="s">
        <v>46</v>
      </c>
      <c r="D21" s="39" t="s">
        <v>47</v>
      </c>
      <c r="E21" s="41" t="s">
        <v>48</v>
      </c>
      <c r="F21" s="41" t="s">
        <v>49</v>
      </c>
      <c r="G21" s="2"/>
      <c r="H21" s="11"/>
      <c r="I21" s="11"/>
      <c r="J21" s="3"/>
      <c r="K21" s="10"/>
      <c r="L21" s="10"/>
      <c r="M21" s="11"/>
      <c r="N21" s="3"/>
      <c r="O21" s="2"/>
      <c r="P21" s="2"/>
    </row>
    <row r="22" spans="1:16" ht="47.25" customHeight="1" x14ac:dyDescent="0.2">
      <c r="A22" s="69"/>
      <c r="B22" s="32">
        <v>6</v>
      </c>
      <c r="C22" s="40" t="s">
        <v>50</v>
      </c>
      <c r="D22" s="41" t="s">
        <v>51</v>
      </c>
      <c r="E22" s="41" t="s">
        <v>52</v>
      </c>
      <c r="F22" s="42" t="s">
        <v>53</v>
      </c>
      <c r="G22" s="2"/>
      <c r="H22" s="11"/>
      <c r="I22" s="11"/>
      <c r="J22" s="3"/>
      <c r="K22" s="10"/>
      <c r="L22" s="10"/>
      <c r="M22" s="11"/>
      <c r="N22" s="3"/>
      <c r="O22" s="2"/>
      <c r="P22" s="2"/>
    </row>
    <row r="23" spans="1:16" ht="47.25" customHeight="1" x14ac:dyDescent="0.2">
      <c r="A23" s="70"/>
      <c r="B23" s="32">
        <v>2</v>
      </c>
      <c r="C23" s="43" t="s">
        <v>54</v>
      </c>
      <c r="D23" s="42" t="s">
        <v>53</v>
      </c>
      <c r="E23" s="1" t="s">
        <v>55</v>
      </c>
      <c r="F23" s="1" t="s">
        <v>56</v>
      </c>
      <c r="G23" s="2"/>
      <c r="H23" s="11"/>
      <c r="I23" s="11"/>
      <c r="J23" s="3"/>
      <c r="K23" s="10"/>
      <c r="L23" s="10"/>
      <c r="M23" s="11"/>
      <c r="N23" s="3"/>
      <c r="O23" s="2"/>
      <c r="P23" s="2"/>
    </row>
    <row r="24" spans="1:16" ht="47.25" customHeight="1" x14ac:dyDescent="0.2">
      <c r="A24" s="15"/>
      <c r="B24" s="2"/>
      <c r="C24" s="2"/>
      <c r="D24" s="2"/>
      <c r="E24" s="3"/>
      <c r="F24" s="10"/>
      <c r="G24" s="2"/>
      <c r="H24" s="11"/>
      <c r="I24" s="11"/>
      <c r="J24" s="3"/>
      <c r="K24" s="10"/>
      <c r="L24" s="10"/>
      <c r="M24" s="11"/>
      <c r="N24" s="3"/>
      <c r="O24" s="2"/>
      <c r="P24" s="2"/>
    </row>
    <row r="25" spans="1:16" ht="27.75" customHeight="1" thickBot="1" x14ac:dyDescent="0.25">
      <c r="A25" s="15"/>
      <c r="B25" s="99" t="s">
        <v>157</v>
      </c>
      <c r="C25" s="99"/>
      <c r="D25" s="99"/>
      <c r="E25" s="3"/>
      <c r="F25" s="10"/>
      <c r="G25" s="2"/>
      <c r="H25" s="11"/>
      <c r="I25" s="11"/>
      <c r="J25" s="3"/>
      <c r="K25" s="10"/>
      <c r="L25" s="10"/>
      <c r="M25" s="11"/>
      <c r="N25" s="3"/>
      <c r="O25" s="2"/>
      <c r="P25" s="2"/>
    </row>
    <row r="26" spans="1:16" ht="47.25" customHeight="1" thickTop="1" x14ac:dyDescent="0.2">
      <c r="A26" s="15"/>
      <c r="B26" s="29" t="s">
        <v>43</v>
      </c>
      <c r="C26" s="30" t="s">
        <v>57</v>
      </c>
      <c r="D26" s="31" t="s">
        <v>27</v>
      </c>
      <c r="E26" s="3"/>
      <c r="F26" s="10"/>
      <c r="G26" s="2"/>
      <c r="H26" s="11"/>
      <c r="I26" s="11"/>
      <c r="J26" s="3"/>
      <c r="K26" s="10"/>
      <c r="L26" s="10"/>
      <c r="M26" s="11"/>
      <c r="N26" s="3"/>
      <c r="O26" s="2"/>
      <c r="P26" s="2"/>
    </row>
    <row r="27" spans="1:16" ht="47.25" customHeight="1" x14ac:dyDescent="0.2">
      <c r="A27" s="15"/>
      <c r="B27" s="12" t="s">
        <v>28</v>
      </c>
      <c r="C27" s="13" t="s">
        <v>58</v>
      </c>
      <c r="D27" s="5" t="s">
        <v>59</v>
      </c>
      <c r="E27" s="3"/>
      <c r="F27" s="10"/>
      <c r="G27" s="2"/>
      <c r="H27" s="11"/>
      <c r="I27" s="11"/>
      <c r="J27" s="3"/>
      <c r="K27" s="10"/>
      <c r="L27" s="10"/>
      <c r="M27" s="11"/>
      <c r="N27" s="3"/>
      <c r="O27" s="2"/>
      <c r="P27" s="2"/>
    </row>
    <row r="28" spans="1:16" ht="58.5" customHeight="1" x14ac:dyDescent="0.2">
      <c r="A28" s="15"/>
      <c r="B28" s="12" t="s">
        <v>29</v>
      </c>
      <c r="C28" s="13" t="s">
        <v>60</v>
      </c>
      <c r="D28" s="5" t="s">
        <v>213</v>
      </c>
      <c r="E28" s="3"/>
      <c r="F28" s="10"/>
      <c r="G28" s="2"/>
      <c r="H28" s="11"/>
      <c r="I28" s="11"/>
      <c r="J28" s="3"/>
      <c r="K28" s="10"/>
      <c r="L28" s="10"/>
      <c r="M28" s="11"/>
      <c r="N28" s="3"/>
      <c r="O28" s="2"/>
      <c r="P28" s="2"/>
    </row>
    <row r="29" spans="1:16" ht="47.25" customHeight="1" x14ac:dyDescent="0.2">
      <c r="A29" s="15"/>
      <c r="B29" s="12" t="s">
        <v>30</v>
      </c>
      <c r="C29" s="13" t="s">
        <v>61</v>
      </c>
      <c r="D29" s="5" t="s">
        <v>158</v>
      </c>
      <c r="E29" s="3"/>
      <c r="F29" s="10"/>
      <c r="G29" s="2"/>
      <c r="H29" s="11"/>
      <c r="I29" s="11"/>
      <c r="J29" s="3"/>
      <c r="K29" s="10"/>
      <c r="L29" s="10"/>
      <c r="M29" s="11"/>
      <c r="N29" s="3"/>
      <c r="O29" s="2"/>
      <c r="P29" s="2"/>
    </row>
    <row r="30" spans="1:16" ht="60.75" customHeight="1" thickBot="1" x14ac:dyDescent="0.25">
      <c r="A30" s="15"/>
      <c r="B30" s="14" t="s">
        <v>31</v>
      </c>
      <c r="C30" s="7" t="s">
        <v>62</v>
      </c>
      <c r="D30" s="8" t="s">
        <v>63</v>
      </c>
      <c r="E30" s="3"/>
      <c r="F30" s="10"/>
      <c r="G30" s="2"/>
      <c r="H30" s="11"/>
      <c r="I30" s="11"/>
      <c r="J30" s="3"/>
      <c r="K30" s="10"/>
      <c r="L30" s="10"/>
      <c r="M30" s="11"/>
      <c r="N30" s="3"/>
      <c r="O30" s="2"/>
      <c r="P30" s="2"/>
    </row>
    <row r="31" spans="1:16" ht="27" customHeight="1" thickTop="1" x14ac:dyDescent="0.2">
      <c r="A31" s="15"/>
      <c r="B31" s="15"/>
      <c r="C31" s="15"/>
      <c r="D31" s="15"/>
      <c r="E31" s="3"/>
      <c r="F31" s="10"/>
      <c r="G31" s="2"/>
      <c r="H31" s="11"/>
      <c r="I31" s="11"/>
      <c r="J31" s="3"/>
      <c r="K31" s="10"/>
      <c r="L31" s="10"/>
      <c r="M31" s="11"/>
      <c r="N31" s="3"/>
      <c r="O31" s="2"/>
      <c r="P31" s="2"/>
    </row>
    <row r="32" spans="1:16" x14ac:dyDescent="0.2">
      <c r="A32" s="2"/>
      <c r="B32" s="3"/>
      <c r="C32" s="3"/>
      <c r="D32" s="3"/>
      <c r="E32" s="3"/>
      <c r="F32" s="3"/>
      <c r="G32" s="3"/>
      <c r="H32" s="3"/>
      <c r="I32" s="3"/>
      <c r="J32" s="3"/>
      <c r="K32" s="3"/>
      <c r="L32" s="3"/>
      <c r="M32" s="3"/>
      <c r="N32" s="3"/>
      <c r="O32" s="2"/>
      <c r="P32" s="2"/>
    </row>
    <row r="33" spans="1:16" x14ac:dyDescent="0.2">
      <c r="A33" s="2"/>
      <c r="B33" s="71" t="s">
        <v>159</v>
      </c>
      <c r="C33" s="71"/>
      <c r="D33" s="71"/>
      <c r="E33" s="3"/>
      <c r="F33" s="3"/>
      <c r="G33" s="3"/>
      <c r="H33" s="3"/>
      <c r="I33" s="3"/>
      <c r="J33" s="3"/>
      <c r="K33" s="3"/>
      <c r="L33" s="3"/>
      <c r="M33" s="3"/>
      <c r="N33" s="3"/>
      <c r="O33" s="2"/>
      <c r="P33" s="2"/>
    </row>
    <row r="34" spans="1:16" x14ac:dyDescent="0.2">
      <c r="A34" s="2"/>
      <c r="B34" s="72" t="s">
        <v>64</v>
      </c>
      <c r="C34" s="72" t="s">
        <v>65</v>
      </c>
      <c r="D34" s="34" t="s">
        <v>27</v>
      </c>
      <c r="E34" s="3"/>
      <c r="F34" s="3"/>
      <c r="G34" s="3"/>
      <c r="H34" s="3"/>
      <c r="I34" s="3"/>
      <c r="J34" s="3"/>
      <c r="K34" s="3"/>
      <c r="L34" s="3"/>
      <c r="M34" s="3"/>
      <c r="N34" s="3"/>
      <c r="O34" s="2"/>
      <c r="P34" s="2"/>
    </row>
    <row r="35" spans="1:16" x14ac:dyDescent="0.2">
      <c r="A35" s="2"/>
      <c r="B35" s="72"/>
      <c r="C35" s="72"/>
      <c r="D35" s="34" t="s">
        <v>66</v>
      </c>
      <c r="E35" s="3"/>
      <c r="F35" s="3"/>
      <c r="G35" s="3"/>
      <c r="H35" s="3"/>
      <c r="I35" s="3"/>
      <c r="J35" s="3"/>
      <c r="K35" s="3"/>
      <c r="L35" s="3"/>
      <c r="M35" s="3"/>
      <c r="N35" s="3"/>
      <c r="O35" s="2"/>
      <c r="P35" s="2"/>
    </row>
    <row r="36" spans="1:16" x14ac:dyDescent="0.2">
      <c r="A36" s="2"/>
      <c r="B36" s="16" t="s">
        <v>67</v>
      </c>
      <c r="C36" s="1">
        <v>100</v>
      </c>
      <c r="D36" s="17" t="s">
        <v>68</v>
      </c>
      <c r="E36" s="3"/>
      <c r="F36" s="3"/>
      <c r="G36" s="3"/>
      <c r="H36" s="3"/>
      <c r="I36" s="3"/>
      <c r="J36" s="3"/>
      <c r="K36" s="3"/>
      <c r="L36" s="3"/>
      <c r="M36" s="3"/>
      <c r="N36" s="3"/>
      <c r="O36" s="2"/>
      <c r="P36" s="2"/>
    </row>
    <row r="37" spans="1:16" ht="22.5" x14ac:dyDescent="0.2">
      <c r="A37" s="2"/>
      <c r="B37" s="16" t="s">
        <v>69</v>
      </c>
      <c r="C37" s="1">
        <v>60</v>
      </c>
      <c r="D37" s="17" t="s">
        <v>70</v>
      </c>
      <c r="E37" s="3"/>
      <c r="F37" s="3"/>
      <c r="G37" s="3"/>
      <c r="H37" s="3"/>
      <c r="I37" s="3"/>
      <c r="J37" s="3"/>
      <c r="K37" s="3"/>
      <c r="L37" s="3"/>
      <c r="M37" s="3"/>
      <c r="N37" s="3"/>
      <c r="O37" s="2"/>
      <c r="P37" s="2"/>
    </row>
    <row r="38" spans="1:16" ht="22.5" x14ac:dyDescent="0.2">
      <c r="A38" s="2"/>
      <c r="B38" s="16" t="s">
        <v>71</v>
      </c>
      <c r="C38" s="1">
        <v>25</v>
      </c>
      <c r="D38" s="17" t="s">
        <v>72</v>
      </c>
      <c r="E38" s="3"/>
      <c r="F38" s="3"/>
      <c r="G38" s="3"/>
      <c r="H38" s="3"/>
      <c r="I38" s="3"/>
      <c r="J38" s="3"/>
      <c r="K38" s="3"/>
      <c r="L38" s="3"/>
      <c r="M38" s="3"/>
      <c r="N38" s="3"/>
      <c r="O38" s="2"/>
      <c r="P38" s="2"/>
    </row>
    <row r="39" spans="1:16" ht="22.5" x14ac:dyDescent="0.2">
      <c r="A39" s="2"/>
      <c r="B39" s="16" t="s">
        <v>73</v>
      </c>
      <c r="C39" s="1">
        <v>10</v>
      </c>
      <c r="D39" s="17" t="s">
        <v>74</v>
      </c>
      <c r="E39" s="3"/>
      <c r="F39" s="3"/>
      <c r="G39" s="3"/>
      <c r="H39" s="3"/>
      <c r="I39" s="3"/>
      <c r="J39" s="3"/>
      <c r="K39" s="3"/>
      <c r="L39" s="3"/>
      <c r="M39" s="3"/>
      <c r="N39" s="3"/>
      <c r="O39" s="2"/>
      <c r="P39" s="2"/>
    </row>
    <row r="40" spans="1:16" x14ac:dyDescent="0.2">
      <c r="A40" s="2"/>
      <c r="B40" s="9"/>
      <c r="C40" s="10"/>
      <c r="D40" s="11"/>
      <c r="E40" s="3"/>
      <c r="F40" s="3"/>
      <c r="G40" s="3"/>
      <c r="H40" s="3"/>
      <c r="I40" s="3"/>
      <c r="J40" s="3"/>
      <c r="K40" s="3"/>
      <c r="L40" s="3"/>
      <c r="M40" s="3"/>
      <c r="N40" s="3"/>
      <c r="O40" s="2"/>
      <c r="P40" s="2"/>
    </row>
    <row r="41" spans="1:16" x14ac:dyDescent="0.2">
      <c r="A41" s="2"/>
      <c r="B41" s="71" t="s">
        <v>160</v>
      </c>
      <c r="C41" s="71"/>
      <c r="D41" s="71"/>
      <c r="E41" s="71"/>
      <c r="F41" s="71"/>
      <c r="G41" s="71"/>
      <c r="H41" s="3"/>
      <c r="I41" s="3"/>
      <c r="J41" s="3"/>
      <c r="K41" s="3"/>
      <c r="L41" s="3"/>
      <c r="M41" s="3"/>
      <c r="N41" s="3"/>
      <c r="O41" s="2"/>
      <c r="P41" s="2"/>
    </row>
    <row r="42" spans="1:16" x14ac:dyDescent="0.2">
      <c r="B42" s="72" t="s">
        <v>161</v>
      </c>
      <c r="C42" s="72"/>
      <c r="D42" s="77" t="s">
        <v>75</v>
      </c>
      <c r="E42" s="77"/>
      <c r="F42" s="77"/>
      <c r="G42" s="77"/>
      <c r="H42" s="3"/>
      <c r="I42" s="3"/>
      <c r="J42" s="3"/>
      <c r="K42" s="3"/>
      <c r="L42" s="3"/>
      <c r="M42" s="3"/>
      <c r="N42" s="3"/>
      <c r="O42" s="2"/>
      <c r="P42" s="2"/>
    </row>
    <row r="43" spans="1:16" x14ac:dyDescent="0.2">
      <c r="A43" s="2"/>
      <c r="B43" s="72"/>
      <c r="C43" s="72"/>
      <c r="D43" s="13" t="s">
        <v>76</v>
      </c>
      <c r="E43" s="35" t="s">
        <v>77</v>
      </c>
      <c r="F43" s="36" t="s">
        <v>78</v>
      </c>
      <c r="G43" s="36" t="s">
        <v>79</v>
      </c>
      <c r="H43" s="3"/>
      <c r="I43" s="3"/>
      <c r="J43" s="3"/>
      <c r="K43" s="3"/>
      <c r="L43" s="3"/>
      <c r="M43" s="3"/>
      <c r="N43" s="3"/>
      <c r="O43" s="2"/>
      <c r="P43" s="2"/>
    </row>
    <row r="44" spans="1:16" ht="24.75" customHeight="1" x14ac:dyDescent="0.2">
      <c r="A44" s="2"/>
      <c r="B44" s="78" t="s">
        <v>80</v>
      </c>
      <c r="C44" s="1">
        <v>100</v>
      </c>
      <c r="D44" s="18" t="s">
        <v>209</v>
      </c>
      <c r="E44" s="19" t="s">
        <v>211</v>
      </c>
      <c r="F44" s="19" t="s">
        <v>165</v>
      </c>
      <c r="G44" s="20" t="s">
        <v>169</v>
      </c>
      <c r="H44" s="3"/>
      <c r="I44" s="3"/>
      <c r="J44" s="3"/>
      <c r="K44" s="3"/>
      <c r="L44" s="3"/>
      <c r="M44" s="3"/>
      <c r="N44" s="3"/>
      <c r="O44" s="2"/>
      <c r="P44" s="2"/>
    </row>
    <row r="45" spans="1:16" ht="10.5" customHeight="1" x14ac:dyDescent="0.2">
      <c r="A45" s="2"/>
      <c r="B45" s="78"/>
      <c r="C45" s="79">
        <v>60</v>
      </c>
      <c r="D45" s="75" t="s">
        <v>210</v>
      </c>
      <c r="E45" s="75" t="s">
        <v>212</v>
      </c>
      <c r="F45" s="73" t="s">
        <v>166</v>
      </c>
      <c r="G45" s="20" t="s">
        <v>170</v>
      </c>
      <c r="H45" s="3"/>
      <c r="I45" s="3"/>
      <c r="J45" s="3"/>
      <c r="K45" s="3"/>
      <c r="L45" s="3"/>
      <c r="M45" s="3"/>
      <c r="N45" s="3"/>
      <c r="O45" s="2"/>
      <c r="P45" s="2"/>
    </row>
    <row r="46" spans="1:16" x14ac:dyDescent="0.2">
      <c r="A46" s="2"/>
      <c r="B46" s="78"/>
      <c r="C46" s="80"/>
      <c r="D46" s="76"/>
      <c r="E46" s="76"/>
      <c r="F46" s="74"/>
      <c r="G46" s="21" t="s">
        <v>81</v>
      </c>
      <c r="H46" s="3"/>
      <c r="I46" s="3"/>
      <c r="J46" s="3"/>
      <c r="K46" s="3"/>
      <c r="L46" s="3"/>
      <c r="M46" s="3"/>
      <c r="N46" s="3"/>
      <c r="O46" s="2"/>
      <c r="P46" s="2"/>
    </row>
    <row r="47" spans="1:16" ht="21.75" customHeight="1" x14ac:dyDescent="0.2">
      <c r="A47" s="2"/>
      <c r="B47" s="78"/>
      <c r="C47" s="1">
        <v>25</v>
      </c>
      <c r="D47" s="18" t="s">
        <v>162</v>
      </c>
      <c r="E47" s="22" t="s">
        <v>164</v>
      </c>
      <c r="F47" s="22" t="s">
        <v>167</v>
      </c>
      <c r="G47" s="28" t="s">
        <v>171</v>
      </c>
      <c r="H47" s="3"/>
      <c r="I47" s="3"/>
      <c r="J47" s="3"/>
      <c r="K47" s="3"/>
      <c r="L47" s="3"/>
      <c r="M47" s="3"/>
      <c r="N47" s="3"/>
      <c r="O47" s="2"/>
      <c r="P47" s="2"/>
    </row>
    <row r="48" spans="1:16" x14ac:dyDescent="0.2">
      <c r="A48" s="2"/>
      <c r="B48" s="78"/>
      <c r="C48" s="101">
        <v>10</v>
      </c>
      <c r="D48" s="73" t="s">
        <v>163</v>
      </c>
      <c r="E48" s="22" t="s">
        <v>82</v>
      </c>
      <c r="F48" s="100" t="s">
        <v>168</v>
      </c>
      <c r="G48" s="100" t="s">
        <v>83</v>
      </c>
      <c r="H48" s="3"/>
      <c r="I48" s="3"/>
      <c r="J48" s="3"/>
      <c r="K48" s="3"/>
      <c r="L48" s="3"/>
      <c r="M48" s="3"/>
      <c r="N48" s="3"/>
      <c r="O48" s="2"/>
      <c r="P48" s="2"/>
    </row>
    <row r="49" spans="1:16" ht="10.5" customHeight="1" x14ac:dyDescent="0.2">
      <c r="A49" s="2"/>
      <c r="B49" s="78"/>
      <c r="C49" s="101"/>
      <c r="D49" s="74"/>
      <c r="E49" s="23" t="s">
        <v>84</v>
      </c>
      <c r="F49" s="102"/>
      <c r="G49" s="100"/>
      <c r="H49" s="3"/>
      <c r="I49" s="3"/>
      <c r="J49" s="3"/>
      <c r="K49" s="3"/>
      <c r="L49" s="3"/>
      <c r="M49" s="3"/>
      <c r="N49" s="3"/>
      <c r="O49" s="2"/>
      <c r="P49" s="2"/>
    </row>
    <row r="50" spans="1:16" ht="10.5" customHeight="1" x14ac:dyDescent="0.2">
      <c r="A50" s="2"/>
      <c r="B50" s="15"/>
      <c r="C50" s="10"/>
      <c r="D50" s="24"/>
      <c r="E50" s="25"/>
      <c r="F50" s="26"/>
      <c r="G50" s="24"/>
      <c r="H50" s="3"/>
      <c r="I50" s="3"/>
      <c r="J50" s="3"/>
      <c r="K50" s="3"/>
      <c r="L50" s="3"/>
      <c r="M50" s="3"/>
      <c r="N50" s="3"/>
      <c r="O50" s="2"/>
      <c r="P50" s="2"/>
    </row>
    <row r="51" spans="1:16" ht="10.5" customHeight="1" x14ac:dyDescent="0.2">
      <c r="A51" s="2"/>
      <c r="B51" s="15"/>
      <c r="C51" s="10"/>
      <c r="D51" s="24"/>
      <c r="E51" s="25"/>
      <c r="F51" s="26"/>
      <c r="G51" s="24"/>
      <c r="H51" s="3"/>
      <c r="I51" s="3"/>
      <c r="J51" s="3"/>
      <c r="K51" s="3"/>
      <c r="L51" s="3"/>
      <c r="M51" s="3"/>
      <c r="N51" s="3"/>
      <c r="O51" s="2"/>
      <c r="P51" s="2"/>
    </row>
    <row r="52" spans="1:16" ht="10.5" customHeight="1" x14ac:dyDescent="0.2">
      <c r="A52" s="2"/>
      <c r="B52" s="2"/>
      <c r="C52" s="2"/>
      <c r="D52" s="2"/>
      <c r="E52" s="3"/>
      <c r="F52" s="26"/>
      <c r="G52" s="24"/>
      <c r="H52" s="3"/>
      <c r="I52" s="3"/>
      <c r="J52" s="3"/>
      <c r="K52" s="3"/>
      <c r="L52" s="3"/>
      <c r="M52" s="3"/>
      <c r="N52" s="3"/>
      <c r="O52" s="2"/>
      <c r="P52" s="2"/>
    </row>
    <row r="53" spans="1:16" ht="15.75" customHeight="1" x14ac:dyDescent="0.2">
      <c r="A53" s="2"/>
      <c r="B53" s="71" t="s">
        <v>172</v>
      </c>
      <c r="C53" s="71"/>
      <c r="D53" s="71"/>
      <c r="E53" s="3"/>
      <c r="F53" s="26"/>
      <c r="G53" s="24"/>
      <c r="H53" s="3"/>
      <c r="I53" s="3"/>
      <c r="J53" s="3"/>
      <c r="K53" s="3"/>
      <c r="L53" s="3"/>
      <c r="M53" s="3"/>
      <c r="N53" s="3"/>
      <c r="O53" s="2"/>
      <c r="P53" s="2"/>
    </row>
    <row r="54" spans="1:16" ht="16.5" customHeight="1" x14ac:dyDescent="0.2">
      <c r="A54" s="2"/>
      <c r="B54" s="34" t="s">
        <v>85</v>
      </c>
      <c r="C54" s="34" t="s">
        <v>86</v>
      </c>
      <c r="D54" s="34" t="s">
        <v>27</v>
      </c>
      <c r="E54" s="3"/>
      <c r="F54" s="26"/>
      <c r="G54" s="24"/>
      <c r="H54" s="3"/>
      <c r="I54" s="3"/>
      <c r="J54" s="3"/>
      <c r="K54" s="3"/>
      <c r="L54" s="3"/>
      <c r="M54" s="3"/>
      <c r="N54" s="3"/>
      <c r="O54" s="2"/>
      <c r="P54" s="2"/>
    </row>
    <row r="55" spans="1:16" ht="37.5" customHeight="1" x14ac:dyDescent="0.2">
      <c r="A55" s="2"/>
      <c r="B55" s="1" t="s">
        <v>18</v>
      </c>
      <c r="C55" s="1" t="s">
        <v>173</v>
      </c>
      <c r="D55" s="17" t="s">
        <v>87</v>
      </c>
      <c r="E55" s="3"/>
      <c r="F55" s="26"/>
      <c r="G55" s="24"/>
      <c r="H55" s="3"/>
      <c r="I55" s="3"/>
      <c r="J55" s="3"/>
      <c r="K55" s="3"/>
      <c r="L55" s="3"/>
      <c r="M55" s="3"/>
      <c r="N55" s="3"/>
      <c r="O55" s="2"/>
      <c r="P55" s="2"/>
    </row>
    <row r="56" spans="1:16" ht="24.75" customHeight="1" x14ac:dyDescent="0.2">
      <c r="A56" s="2"/>
      <c r="B56" s="1" t="s">
        <v>15</v>
      </c>
      <c r="C56" s="1" t="s">
        <v>88</v>
      </c>
      <c r="D56" s="17" t="s">
        <v>174</v>
      </c>
      <c r="E56" s="3"/>
      <c r="F56" s="26"/>
      <c r="G56" s="24"/>
      <c r="H56" s="3"/>
      <c r="I56" s="3"/>
      <c r="J56" s="3"/>
      <c r="K56" s="3"/>
      <c r="L56" s="3"/>
      <c r="M56" s="3"/>
      <c r="N56" s="3"/>
      <c r="O56" s="2"/>
      <c r="P56" s="2"/>
    </row>
    <row r="57" spans="1:16" ht="24.75" customHeight="1" x14ac:dyDescent="0.2">
      <c r="A57" s="2"/>
      <c r="B57" s="1" t="s">
        <v>16</v>
      </c>
      <c r="C57" s="1" t="s">
        <v>89</v>
      </c>
      <c r="D57" s="17" t="s">
        <v>90</v>
      </c>
      <c r="E57" s="3"/>
      <c r="F57" s="26"/>
      <c r="G57" s="24"/>
      <c r="H57" s="3"/>
      <c r="I57" s="3"/>
      <c r="J57" s="3"/>
      <c r="K57" s="3"/>
      <c r="L57" s="3"/>
      <c r="M57" s="3"/>
      <c r="N57" s="3"/>
      <c r="O57" s="2"/>
      <c r="P57" s="2"/>
    </row>
    <row r="58" spans="1:16" ht="56.25" x14ac:dyDescent="0.2">
      <c r="A58" s="2"/>
      <c r="B58" s="1" t="s">
        <v>17</v>
      </c>
      <c r="C58" s="1">
        <v>20</v>
      </c>
      <c r="D58" s="17" t="s">
        <v>91</v>
      </c>
      <c r="E58" s="3"/>
      <c r="F58" s="3"/>
      <c r="G58" s="3"/>
      <c r="H58" s="3"/>
      <c r="I58" s="3"/>
      <c r="J58" s="3"/>
      <c r="K58" s="3"/>
      <c r="L58" s="3"/>
      <c r="M58" s="3"/>
      <c r="N58" s="3"/>
      <c r="O58" s="2"/>
      <c r="P58" s="2"/>
    </row>
    <row r="59" spans="1:16" x14ac:dyDescent="0.2">
      <c r="A59" s="2"/>
      <c r="B59" s="10"/>
      <c r="C59" s="10"/>
      <c r="D59" s="11"/>
      <c r="E59" s="3"/>
      <c r="F59" s="3"/>
      <c r="G59" s="3"/>
      <c r="H59" s="3"/>
      <c r="I59" s="3"/>
      <c r="J59" s="3"/>
      <c r="K59" s="3"/>
      <c r="L59" s="3"/>
      <c r="M59" s="3"/>
      <c r="N59" s="3"/>
      <c r="O59" s="2"/>
      <c r="P59" s="2"/>
    </row>
    <row r="60" spans="1:16" x14ac:dyDescent="0.2">
      <c r="A60" s="2"/>
      <c r="B60" s="3"/>
      <c r="C60" s="3"/>
      <c r="D60" s="3"/>
      <c r="E60" s="3"/>
      <c r="F60" s="3"/>
      <c r="G60" s="3"/>
      <c r="H60" s="3"/>
      <c r="I60" s="3"/>
      <c r="J60" s="3"/>
      <c r="K60" s="3"/>
      <c r="L60" s="3"/>
      <c r="M60" s="3"/>
      <c r="N60" s="3"/>
      <c r="O60" s="2"/>
      <c r="P60" s="2"/>
    </row>
    <row r="61" spans="1:16" x14ac:dyDescent="0.2">
      <c r="A61" s="2"/>
      <c r="B61" s="3"/>
      <c r="C61" s="2"/>
      <c r="D61" s="3"/>
      <c r="E61" s="3"/>
      <c r="F61" s="3"/>
      <c r="G61" s="3"/>
      <c r="H61" s="3"/>
      <c r="I61" s="3"/>
      <c r="J61" s="3"/>
      <c r="K61" s="3"/>
      <c r="L61" s="3"/>
      <c r="M61" s="3"/>
      <c r="N61" s="3"/>
      <c r="O61" s="2"/>
      <c r="P61" s="2"/>
    </row>
    <row r="62" spans="1:16" x14ac:dyDescent="0.2">
      <c r="A62" s="2"/>
      <c r="B62" s="3"/>
      <c r="C62" s="103" t="s">
        <v>175</v>
      </c>
      <c r="D62" s="103"/>
      <c r="E62" s="3"/>
      <c r="F62" s="3"/>
      <c r="G62" s="3"/>
      <c r="H62" s="3"/>
      <c r="I62" s="3"/>
      <c r="J62" s="3"/>
      <c r="K62" s="3"/>
      <c r="L62" s="3"/>
      <c r="M62" s="3"/>
      <c r="N62" s="3"/>
      <c r="O62" s="2"/>
      <c r="P62" s="2"/>
    </row>
    <row r="63" spans="1:16" x14ac:dyDescent="0.2">
      <c r="A63" s="2"/>
      <c r="B63" s="3"/>
      <c r="C63" s="37" t="s">
        <v>85</v>
      </c>
      <c r="D63" s="90" t="s">
        <v>27</v>
      </c>
      <c r="E63" s="91"/>
      <c r="F63" s="91"/>
      <c r="G63" s="91"/>
      <c r="H63" s="3"/>
      <c r="I63" s="3"/>
      <c r="J63" s="3"/>
      <c r="K63" s="3"/>
      <c r="L63" s="3"/>
      <c r="M63" s="3"/>
      <c r="N63" s="3"/>
      <c r="O63" s="2"/>
      <c r="P63" s="2"/>
    </row>
    <row r="64" spans="1:16" x14ac:dyDescent="0.2">
      <c r="A64" s="2"/>
      <c r="B64" s="3"/>
      <c r="C64" s="1" t="s">
        <v>18</v>
      </c>
      <c r="D64" s="17" t="s">
        <v>92</v>
      </c>
      <c r="E64" s="92" t="s">
        <v>214</v>
      </c>
      <c r="F64" s="92"/>
      <c r="G64" s="92"/>
      <c r="H64" s="3"/>
      <c r="I64" s="3"/>
      <c r="J64" s="3"/>
      <c r="K64" s="3"/>
      <c r="L64" s="3"/>
      <c r="M64" s="3"/>
      <c r="N64" s="3"/>
      <c r="O64" s="2"/>
      <c r="P64" s="2"/>
    </row>
    <row r="65" spans="1:16" ht="22.5" x14ac:dyDescent="0.2">
      <c r="A65" s="2"/>
      <c r="B65" s="3"/>
      <c r="C65" s="1" t="s">
        <v>15</v>
      </c>
      <c r="D65" s="17" t="s">
        <v>93</v>
      </c>
      <c r="E65" s="38" t="s">
        <v>177</v>
      </c>
      <c r="F65" s="38"/>
      <c r="G65" s="38"/>
      <c r="H65" s="3"/>
      <c r="I65" s="3"/>
      <c r="J65" s="3"/>
      <c r="K65" s="3"/>
      <c r="L65" s="3"/>
      <c r="M65" s="3"/>
      <c r="N65" s="3"/>
      <c r="O65" s="2"/>
      <c r="P65" s="2"/>
    </row>
    <row r="66" spans="1:16" ht="18" customHeight="1" x14ac:dyDescent="0.2">
      <c r="A66" s="2"/>
      <c r="B66" s="3"/>
      <c r="C66" s="1" t="s">
        <v>16</v>
      </c>
      <c r="D66" s="17" t="s">
        <v>176</v>
      </c>
      <c r="E66" s="93" t="s">
        <v>178</v>
      </c>
      <c r="F66" s="94"/>
      <c r="G66" s="95"/>
      <c r="H66" s="3"/>
      <c r="I66" s="3"/>
      <c r="J66" s="3"/>
      <c r="K66" s="3"/>
      <c r="L66" s="3"/>
      <c r="M66" s="3"/>
      <c r="N66" s="3"/>
      <c r="O66" s="2"/>
      <c r="P66" s="2"/>
    </row>
    <row r="67" spans="1:16" ht="22.5" customHeight="1" x14ac:dyDescent="0.2">
      <c r="A67" s="2"/>
      <c r="B67" s="3"/>
      <c r="C67" s="1" t="s">
        <v>17</v>
      </c>
      <c r="D67" s="17" t="s">
        <v>94</v>
      </c>
      <c r="E67" s="96" t="s">
        <v>179</v>
      </c>
      <c r="F67" s="97"/>
      <c r="G67" s="98"/>
      <c r="H67" s="3"/>
      <c r="I67" s="3"/>
      <c r="J67" s="3"/>
      <c r="K67" s="3"/>
      <c r="L67" s="3"/>
      <c r="M67" s="3"/>
      <c r="N67" s="3"/>
      <c r="O67" s="2"/>
      <c r="P67" s="2"/>
    </row>
    <row r="68" spans="1:16" x14ac:dyDescent="0.2">
      <c r="A68" s="2"/>
      <c r="B68" s="3"/>
      <c r="C68" s="3"/>
      <c r="D68" s="3"/>
      <c r="E68" s="3"/>
      <c r="F68" s="3"/>
      <c r="G68" s="3"/>
      <c r="H68" s="3"/>
      <c r="I68" s="3"/>
      <c r="J68" s="3"/>
      <c r="K68" s="3"/>
      <c r="L68" s="3"/>
      <c r="M68" s="3"/>
      <c r="N68" s="3"/>
      <c r="O68" s="2"/>
      <c r="P68" s="2"/>
    </row>
    <row r="69" spans="1:16" x14ac:dyDescent="0.2">
      <c r="A69" s="2"/>
      <c r="B69" s="3"/>
      <c r="C69" s="3"/>
      <c r="D69" s="3"/>
      <c r="E69" s="3"/>
      <c r="F69" s="3"/>
      <c r="G69" s="3"/>
      <c r="H69" s="3"/>
      <c r="I69" s="3"/>
      <c r="J69" s="3"/>
      <c r="K69" s="3"/>
      <c r="L69" s="3"/>
      <c r="M69" s="3"/>
      <c r="N69" s="3"/>
      <c r="O69" s="2"/>
      <c r="P69" s="2"/>
    </row>
    <row r="70" spans="1:16" x14ac:dyDescent="0.2">
      <c r="A70" s="2"/>
      <c r="B70" s="2"/>
      <c r="C70" s="2"/>
      <c r="D70" s="2"/>
      <c r="E70" s="2"/>
      <c r="F70" s="2"/>
      <c r="G70" s="2"/>
      <c r="H70" s="2"/>
      <c r="I70" s="2"/>
      <c r="J70" s="2"/>
      <c r="K70" s="2"/>
      <c r="L70" s="2"/>
      <c r="M70" s="2"/>
      <c r="N70" s="2"/>
      <c r="O70" s="2"/>
      <c r="P70" s="2"/>
    </row>
    <row r="71" spans="1:16" x14ac:dyDescent="0.2">
      <c r="A71" s="2"/>
      <c r="B71" s="2"/>
      <c r="C71" s="2"/>
      <c r="D71" s="2"/>
      <c r="E71" s="2"/>
      <c r="F71" s="2"/>
      <c r="G71" s="2"/>
      <c r="H71" s="2"/>
      <c r="I71" s="2"/>
      <c r="J71" s="2"/>
      <c r="K71" s="2"/>
      <c r="L71" s="2"/>
      <c r="M71" s="2"/>
      <c r="N71" s="2"/>
      <c r="O71" s="2"/>
      <c r="P71" s="2"/>
    </row>
    <row r="72" spans="1:16" x14ac:dyDescent="0.2">
      <c r="A72" s="2"/>
      <c r="B72" s="2"/>
      <c r="C72" s="2"/>
      <c r="D72" s="2"/>
      <c r="E72" s="2"/>
      <c r="F72" s="2"/>
      <c r="G72" s="2"/>
      <c r="H72" s="2"/>
      <c r="I72" s="2"/>
      <c r="J72" s="2"/>
      <c r="K72" s="2"/>
      <c r="L72" s="2"/>
      <c r="M72" s="2"/>
      <c r="N72" s="2"/>
      <c r="O72" s="2"/>
      <c r="P72" s="2"/>
    </row>
    <row r="73" spans="1:16" x14ac:dyDescent="0.2">
      <c r="A73" s="2"/>
      <c r="B73" s="2"/>
      <c r="C73" s="2"/>
      <c r="D73" s="2"/>
      <c r="E73" s="2"/>
      <c r="F73" s="2"/>
      <c r="G73" s="2"/>
      <c r="H73" s="2"/>
      <c r="I73" s="2"/>
      <c r="J73" s="2"/>
      <c r="K73" s="2"/>
      <c r="L73" s="2"/>
      <c r="M73" s="2"/>
      <c r="N73" s="2"/>
      <c r="O73" s="2"/>
      <c r="P73" s="2"/>
    </row>
    <row r="74" spans="1:16" x14ac:dyDescent="0.2">
      <c r="A74" s="2"/>
      <c r="B74" s="2"/>
      <c r="C74" s="2"/>
      <c r="D74" s="2"/>
      <c r="E74" s="2"/>
      <c r="F74" s="2"/>
      <c r="G74" s="2"/>
      <c r="H74" s="2"/>
      <c r="I74" s="2"/>
      <c r="J74" s="2"/>
      <c r="K74" s="2"/>
      <c r="L74" s="2"/>
      <c r="M74" s="2"/>
      <c r="N74" s="2"/>
      <c r="O74" s="2"/>
      <c r="P74" s="2"/>
    </row>
    <row r="75" spans="1:16" x14ac:dyDescent="0.2">
      <c r="A75" s="2"/>
      <c r="B75" s="2"/>
      <c r="C75" s="2"/>
      <c r="D75" s="2"/>
      <c r="E75" s="2"/>
      <c r="F75" s="2"/>
      <c r="G75" s="2"/>
      <c r="H75" s="2"/>
      <c r="I75" s="2"/>
      <c r="J75" s="2"/>
      <c r="K75" s="2"/>
      <c r="L75" s="2"/>
      <c r="M75" s="2"/>
      <c r="N75" s="2"/>
      <c r="O75" s="2"/>
      <c r="P75" s="2"/>
    </row>
    <row r="76" spans="1:16" x14ac:dyDescent="0.2">
      <c r="A76" s="2"/>
      <c r="B76" s="2"/>
      <c r="C76" s="2"/>
      <c r="D76" s="2"/>
      <c r="E76" s="2"/>
      <c r="F76" s="2"/>
      <c r="G76" s="2"/>
      <c r="H76" s="2"/>
      <c r="I76" s="2"/>
      <c r="J76" s="2"/>
      <c r="K76" s="2"/>
      <c r="L76" s="2"/>
      <c r="M76" s="2"/>
      <c r="N76" s="2"/>
      <c r="O76" s="2"/>
      <c r="P76" s="2"/>
    </row>
    <row r="77" spans="1:16" x14ac:dyDescent="0.2">
      <c r="A77" s="2"/>
      <c r="B77" s="2"/>
      <c r="C77" s="2"/>
      <c r="D77" s="2"/>
      <c r="E77" s="2"/>
      <c r="F77" s="2"/>
      <c r="G77" s="2"/>
      <c r="H77" s="2"/>
      <c r="I77" s="2"/>
      <c r="J77" s="2"/>
      <c r="K77" s="2"/>
      <c r="L77" s="2"/>
      <c r="M77" s="2"/>
      <c r="N77" s="2"/>
      <c r="O77" s="2"/>
      <c r="P77" s="2"/>
    </row>
    <row r="78" spans="1:16" x14ac:dyDescent="0.2">
      <c r="A78" s="2"/>
      <c r="B78" s="2"/>
      <c r="C78" s="2"/>
      <c r="D78" s="2"/>
      <c r="E78" s="2"/>
      <c r="F78" s="2"/>
      <c r="G78" s="2"/>
      <c r="H78" s="2"/>
      <c r="I78" s="2"/>
      <c r="J78" s="2"/>
      <c r="K78" s="2"/>
      <c r="L78" s="2"/>
      <c r="M78" s="2"/>
      <c r="N78" s="2"/>
      <c r="O78" s="2"/>
      <c r="P78" s="2"/>
    </row>
    <row r="79" spans="1:16" x14ac:dyDescent="0.2">
      <c r="A79" s="2"/>
      <c r="B79" s="2"/>
      <c r="C79" s="2"/>
      <c r="D79" s="2"/>
      <c r="E79" s="2"/>
      <c r="F79" s="2"/>
      <c r="G79" s="2"/>
      <c r="H79" s="2"/>
      <c r="I79" s="2"/>
      <c r="J79" s="2"/>
      <c r="K79" s="2"/>
      <c r="L79" s="2"/>
      <c r="M79" s="2"/>
      <c r="N79" s="2"/>
      <c r="O79" s="2"/>
      <c r="P79" s="2"/>
    </row>
    <row r="80" spans="1:16" x14ac:dyDescent="0.2">
      <c r="A80" s="2"/>
      <c r="B80" s="2"/>
      <c r="C80" s="2"/>
      <c r="D80" s="2"/>
      <c r="E80" s="2"/>
      <c r="F80" s="2"/>
      <c r="G80" s="2"/>
      <c r="H80" s="2"/>
      <c r="I80" s="2"/>
      <c r="J80" s="2"/>
      <c r="K80" s="2"/>
      <c r="L80" s="2"/>
      <c r="M80" s="2"/>
      <c r="N80" s="2"/>
      <c r="O80" s="2"/>
      <c r="P80" s="2"/>
    </row>
    <row r="81" spans="1:16" x14ac:dyDescent="0.2">
      <c r="A81" s="2"/>
      <c r="B81" s="2"/>
      <c r="C81" s="2"/>
      <c r="D81" s="2"/>
      <c r="E81" s="2"/>
      <c r="F81" s="2"/>
      <c r="G81" s="2"/>
      <c r="H81" s="2"/>
      <c r="I81" s="2"/>
      <c r="J81" s="2"/>
      <c r="K81" s="2"/>
      <c r="L81" s="2"/>
      <c r="M81" s="2"/>
      <c r="N81" s="2"/>
      <c r="O81" s="2"/>
      <c r="P81" s="2"/>
    </row>
    <row r="82" spans="1:16" x14ac:dyDescent="0.2">
      <c r="A82" s="2"/>
      <c r="B82" s="2"/>
      <c r="C82" s="2"/>
      <c r="D82" s="2"/>
      <c r="E82" s="2"/>
      <c r="F82" s="2"/>
      <c r="G82" s="2"/>
      <c r="H82" s="2"/>
      <c r="I82" s="2"/>
      <c r="J82" s="2"/>
      <c r="K82" s="2"/>
      <c r="L82" s="2"/>
      <c r="M82" s="2"/>
      <c r="N82" s="2"/>
      <c r="O82" s="2"/>
      <c r="P82" s="2"/>
    </row>
    <row r="83" spans="1:16" x14ac:dyDescent="0.2">
      <c r="A83" s="2"/>
      <c r="B83" s="2"/>
      <c r="C83" s="2"/>
      <c r="D83" s="2"/>
      <c r="E83" s="2"/>
      <c r="F83" s="2"/>
      <c r="G83" s="2"/>
      <c r="H83" s="2"/>
      <c r="I83" s="2"/>
      <c r="J83" s="2"/>
      <c r="K83" s="2"/>
      <c r="L83" s="2"/>
      <c r="M83" s="2"/>
      <c r="N83" s="2"/>
      <c r="O83" s="2"/>
      <c r="P83" s="2"/>
    </row>
    <row r="84" spans="1:16" x14ac:dyDescent="0.2">
      <c r="A84" s="2"/>
      <c r="B84" s="2"/>
      <c r="C84" s="2"/>
      <c r="D84" s="2"/>
      <c r="E84" s="2"/>
      <c r="F84" s="2"/>
      <c r="G84" s="2"/>
      <c r="H84" s="2"/>
      <c r="I84" s="2"/>
      <c r="J84" s="2"/>
      <c r="K84" s="2"/>
      <c r="L84" s="2"/>
      <c r="M84" s="2"/>
      <c r="N84" s="2"/>
      <c r="O84" s="2"/>
      <c r="P84" s="2"/>
    </row>
    <row r="85" spans="1:16" x14ac:dyDescent="0.2">
      <c r="A85" s="2"/>
      <c r="B85" s="2"/>
      <c r="C85" s="2"/>
      <c r="D85" s="2"/>
      <c r="E85" s="2"/>
      <c r="F85" s="2"/>
      <c r="G85" s="2"/>
      <c r="H85" s="2"/>
      <c r="I85" s="2"/>
      <c r="J85" s="2"/>
      <c r="K85" s="2"/>
      <c r="L85" s="2"/>
      <c r="M85" s="2"/>
      <c r="N85" s="2"/>
      <c r="O85" s="2"/>
      <c r="P85" s="2"/>
    </row>
    <row r="86" spans="1:16" x14ac:dyDescent="0.2">
      <c r="A86" s="2"/>
      <c r="B86" s="2"/>
      <c r="C86" s="2"/>
      <c r="D86" s="2"/>
      <c r="E86" s="2"/>
      <c r="F86" s="2"/>
      <c r="G86" s="2"/>
      <c r="H86" s="2"/>
      <c r="I86" s="2"/>
      <c r="J86" s="2"/>
      <c r="K86" s="2"/>
      <c r="L86" s="2"/>
      <c r="M86" s="2"/>
      <c r="N86" s="2"/>
      <c r="O86" s="2"/>
      <c r="P86" s="2"/>
    </row>
    <row r="87" spans="1:16" x14ac:dyDescent="0.2">
      <c r="A87" s="2"/>
      <c r="B87" s="2"/>
      <c r="C87" s="2"/>
      <c r="D87" s="2"/>
      <c r="E87" s="2"/>
      <c r="F87" s="2"/>
      <c r="G87" s="2"/>
      <c r="H87" s="2"/>
      <c r="I87" s="2"/>
      <c r="J87" s="2"/>
      <c r="K87" s="2"/>
      <c r="L87" s="2"/>
      <c r="M87" s="2"/>
      <c r="N87" s="2"/>
      <c r="O87" s="2"/>
      <c r="P87" s="2"/>
    </row>
    <row r="88" spans="1:16" x14ac:dyDescent="0.2">
      <c r="A88" s="2"/>
      <c r="B88" s="2"/>
      <c r="C88" s="2"/>
      <c r="D88" s="2"/>
      <c r="E88" s="2"/>
      <c r="F88" s="2"/>
      <c r="G88" s="2"/>
      <c r="H88" s="2"/>
      <c r="I88" s="2"/>
      <c r="J88" s="2"/>
      <c r="K88" s="2"/>
      <c r="L88" s="2"/>
      <c r="M88" s="2"/>
      <c r="N88" s="2"/>
      <c r="O88" s="2"/>
      <c r="P88" s="2"/>
    </row>
    <row r="89" spans="1:16" x14ac:dyDescent="0.2">
      <c r="A89" s="2"/>
      <c r="B89" s="2"/>
      <c r="C89" s="2"/>
      <c r="D89" s="2"/>
      <c r="E89" s="2"/>
      <c r="F89" s="2"/>
      <c r="G89" s="2"/>
      <c r="H89" s="2"/>
      <c r="I89" s="2"/>
      <c r="J89" s="2"/>
      <c r="K89" s="2"/>
      <c r="L89" s="2"/>
      <c r="M89" s="2"/>
      <c r="N89" s="2"/>
      <c r="O89" s="2"/>
      <c r="P89" s="2"/>
    </row>
    <row r="90" spans="1:16" x14ac:dyDescent="0.2">
      <c r="A90" s="2"/>
      <c r="B90" s="2"/>
      <c r="C90" s="2"/>
      <c r="D90" s="2"/>
      <c r="E90" s="2"/>
      <c r="F90" s="2"/>
      <c r="G90" s="2"/>
      <c r="H90" s="2"/>
      <c r="I90" s="2"/>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A92" s="2"/>
      <c r="B92" s="2"/>
      <c r="C92" s="2"/>
      <c r="D92" s="2"/>
      <c r="E92" s="2"/>
      <c r="F92" s="2"/>
      <c r="G92" s="2"/>
      <c r="H92" s="2"/>
      <c r="I92" s="2"/>
      <c r="J92" s="2"/>
      <c r="K92" s="2"/>
      <c r="L92" s="2"/>
      <c r="M92" s="2"/>
      <c r="N92" s="2"/>
      <c r="O92" s="2"/>
      <c r="P92" s="2"/>
    </row>
    <row r="93" spans="1:16" x14ac:dyDescent="0.2">
      <c r="A93" s="2"/>
      <c r="B93" s="2"/>
      <c r="C93" s="2"/>
      <c r="D93" s="2"/>
      <c r="E93" s="2"/>
      <c r="F93" s="2"/>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row r="95" spans="1:16" x14ac:dyDescent="0.2">
      <c r="A95" s="2"/>
      <c r="B95" s="2"/>
      <c r="C95" s="2"/>
      <c r="D95" s="2"/>
      <c r="E95" s="2"/>
      <c r="F95" s="2"/>
      <c r="G95" s="2"/>
      <c r="H95" s="2"/>
      <c r="I95" s="2"/>
      <c r="J95" s="2"/>
      <c r="K95" s="2"/>
      <c r="L95" s="2"/>
      <c r="M95" s="2"/>
      <c r="N95" s="2"/>
      <c r="O95" s="2"/>
      <c r="P95" s="2"/>
    </row>
    <row r="96" spans="1:16" x14ac:dyDescent="0.2">
      <c r="A96" s="2"/>
      <c r="B96" s="2"/>
      <c r="C96" s="2"/>
      <c r="D96" s="2"/>
      <c r="E96" s="2"/>
      <c r="F96" s="2"/>
      <c r="G96" s="2"/>
      <c r="H96" s="2"/>
      <c r="I96" s="2"/>
      <c r="J96" s="2"/>
      <c r="K96" s="2"/>
      <c r="L96" s="2"/>
      <c r="M96" s="2"/>
      <c r="N96" s="2"/>
      <c r="O96" s="2"/>
      <c r="P96" s="2"/>
    </row>
    <row r="97" spans="1:16" x14ac:dyDescent="0.2">
      <c r="A97" s="2"/>
      <c r="B97" s="2"/>
      <c r="C97" s="2"/>
      <c r="D97" s="2"/>
      <c r="E97" s="2"/>
      <c r="F97" s="2"/>
      <c r="G97" s="2"/>
      <c r="H97" s="2"/>
      <c r="I97" s="2"/>
      <c r="J97" s="2"/>
      <c r="K97" s="2"/>
      <c r="L97" s="2"/>
      <c r="M97" s="2"/>
      <c r="N97" s="2"/>
      <c r="O97" s="2"/>
      <c r="P97" s="2"/>
    </row>
    <row r="98" spans="1:16" x14ac:dyDescent="0.2">
      <c r="A98" s="2"/>
      <c r="B98" s="2"/>
      <c r="C98" s="2"/>
      <c r="D98" s="2"/>
      <c r="E98" s="2"/>
      <c r="F98" s="2"/>
      <c r="G98" s="2"/>
      <c r="H98" s="2"/>
      <c r="I98" s="2"/>
      <c r="J98" s="2"/>
      <c r="K98" s="2"/>
      <c r="L98" s="2"/>
      <c r="M98" s="2"/>
      <c r="N98" s="2"/>
      <c r="O98" s="2"/>
      <c r="P98" s="2"/>
    </row>
    <row r="99" spans="1:16" x14ac:dyDescent="0.2">
      <c r="A99" s="2"/>
      <c r="B99" s="2"/>
      <c r="C99" s="2"/>
      <c r="D99" s="2"/>
      <c r="E99" s="2"/>
      <c r="F99" s="2"/>
      <c r="G99" s="2"/>
      <c r="H99" s="2"/>
      <c r="I99" s="2"/>
      <c r="J99" s="2"/>
      <c r="K99" s="2"/>
      <c r="L99" s="2"/>
      <c r="M99" s="2"/>
      <c r="N99" s="2"/>
      <c r="O99" s="2"/>
      <c r="P99" s="2"/>
    </row>
    <row r="100" spans="1:16" x14ac:dyDescent="0.2">
      <c r="A100" s="2"/>
      <c r="B100" s="2"/>
      <c r="C100" s="2"/>
      <c r="D100" s="2"/>
      <c r="E100" s="2"/>
      <c r="F100" s="2"/>
      <c r="G100" s="2"/>
      <c r="H100" s="2"/>
      <c r="I100" s="2"/>
      <c r="J100" s="2"/>
      <c r="K100" s="2"/>
      <c r="L100" s="2"/>
      <c r="M100" s="2"/>
      <c r="N100" s="2"/>
      <c r="O100" s="2"/>
      <c r="P100" s="2"/>
    </row>
    <row r="101" spans="1:16" x14ac:dyDescent="0.2">
      <c r="A101" s="2"/>
      <c r="B101" s="2"/>
      <c r="C101" s="2"/>
      <c r="D101" s="2"/>
      <c r="E101" s="2"/>
      <c r="F101" s="2"/>
      <c r="G101" s="2"/>
      <c r="H101" s="2"/>
      <c r="I101" s="2"/>
      <c r="J101" s="2"/>
      <c r="K101" s="2"/>
      <c r="L101" s="2"/>
      <c r="M101" s="2"/>
      <c r="N101" s="2"/>
      <c r="O101" s="2"/>
      <c r="P101" s="2"/>
    </row>
    <row r="102" spans="1:16" x14ac:dyDescent="0.2">
      <c r="A102" s="2"/>
      <c r="B102" s="2"/>
      <c r="C102" s="2"/>
      <c r="D102" s="2"/>
      <c r="E102" s="2"/>
      <c r="F102" s="2"/>
      <c r="G102" s="2"/>
      <c r="H102" s="2"/>
      <c r="I102" s="2"/>
      <c r="J102" s="2"/>
      <c r="K102" s="2"/>
      <c r="L102" s="2"/>
      <c r="M102" s="2"/>
      <c r="N102" s="2"/>
      <c r="O102" s="2"/>
      <c r="P102" s="2"/>
    </row>
    <row r="103" spans="1:16" x14ac:dyDescent="0.2">
      <c r="A103" s="2"/>
      <c r="B103" s="2"/>
      <c r="C103" s="2"/>
      <c r="D103" s="2"/>
      <c r="E103" s="2"/>
      <c r="F103" s="2"/>
      <c r="G103" s="2"/>
      <c r="H103" s="2"/>
      <c r="I103" s="2"/>
      <c r="J103" s="2"/>
      <c r="K103" s="2"/>
      <c r="L103" s="2"/>
      <c r="M103" s="2"/>
      <c r="N103" s="2"/>
      <c r="O103" s="2"/>
      <c r="P103" s="2"/>
    </row>
    <row r="104" spans="1:16" x14ac:dyDescent="0.2">
      <c r="A104" s="2"/>
      <c r="B104" s="2"/>
      <c r="C104" s="2"/>
      <c r="D104" s="2"/>
      <c r="E104" s="2"/>
      <c r="F104" s="2"/>
      <c r="G104" s="2"/>
      <c r="H104" s="2"/>
      <c r="I104" s="2"/>
      <c r="J104" s="2"/>
      <c r="K104" s="2"/>
      <c r="L104" s="2"/>
      <c r="M104" s="2"/>
      <c r="N104" s="2"/>
      <c r="O104" s="2"/>
      <c r="P104" s="2"/>
    </row>
    <row r="105" spans="1:16" x14ac:dyDescent="0.2">
      <c r="A105" s="2"/>
      <c r="B105" s="2"/>
      <c r="C105" s="2"/>
      <c r="D105" s="2"/>
      <c r="E105" s="2"/>
      <c r="F105" s="2"/>
      <c r="G105" s="2"/>
      <c r="H105" s="2"/>
      <c r="I105" s="2"/>
      <c r="J105" s="2"/>
      <c r="K105" s="2"/>
      <c r="L105" s="2"/>
      <c r="M105" s="2"/>
      <c r="N105" s="2"/>
      <c r="O105" s="2"/>
      <c r="P105" s="2"/>
    </row>
    <row r="106" spans="1:16" x14ac:dyDescent="0.2">
      <c r="A106" s="2"/>
      <c r="B106" s="2"/>
      <c r="C106" s="2"/>
      <c r="D106" s="2"/>
      <c r="E106" s="2"/>
      <c r="F106" s="2"/>
      <c r="G106" s="2"/>
      <c r="H106" s="2"/>
      <c r="I106" s="2"/>
      <c r="J106" s="2"/>
      <c r="K106" s="2"/>
      <c r="L106" s="2"/>
      <c r="M106" s="2"/>
      <c r="N106" s="2"/>
      <c r="O106" s="2"/>
      <c r="P106" s="2"/>
    </row>
    <row r="107" spans="1:16" x14ac:dyDescent="0.2">
      <c r="A107" s="2"/>
      <c r="B107" s="2"/>
      <c r="C107" s="2"/>
      <c r="D107" s="2"/>
      <c r="E107" s="2"/>
      <c r="F107" s="2"/>
      <c r="G107" s="2"/>
      <c r="H107" s="2"/>
      <c r="I107" s="2"/>
      <c r="J107" s="2"/>
      <c r="K107" s="2"/>
      <c r="L107" s="2"/>
      <c r="M107" s="2"/>
      <c r="N107" s="2"/>
      <c r="O107" s="2"/>
      <c r="P107" s="2"/>
    </row>
    <row r="108" spans="1:16" x14ac:dyDescent="0.2">
      <c r="A108" s="2"/>
      <c r="B108" s="2"/>
      <c r="C108" s="2"/>
      <c r="D108" s="2"/>
      <c r="E108" s="2"/>
      <c r="F108" s="2"/>
      <c r="G108" s="2"/>
      <c r="H108" s="2"/>
      <c r="I108" s="2"/>
      <c r="J108" s="2"/>
      <c r="K108" s="2"/>
      <c r="L108" s="2"/>
      <c r="M108" s="2"/>
      <c r="N108" s="2"/>
      <c r="O108" s="2"/>
      <c r="P108" s="2"/>
    </row>
    <row r="109" spans="1:16" x14ac:dyDescent="0.2">
      <c r="A109" s="2"/>
      <c r="B109" s="2"/>
      <c r="C109" s="2"/>
      <c r="D109" s="2"/>
      <c r="E109" s="2"/>
      <c r="F109" s="2"/>
      <c r="G109" s="2"/>
      <c r="H109" s="2"/>
      <c r="I109" s="2"/>
      <c r="J109" s="2"/>
      <c r="K109" s="2"/>
      <c r="L109" s="2"/>
      <c r="M109" s="2"/>
      <c r="N109" s="2"/>
      <c r="O109" s="2"/>
      <c r="P109" s="2"/>
    </row>
    <row r="110" spans="1:16" x14ac:dyDescent="0.2">
      <c r="A110" s="2"/>
      <c r="B110" s="2"/>
      <c r="C110" s="2"/>
      <c r="D110" s="2"/>
      <c r="E110" s="2"/>
      <c r="F110" s="2"/>
      <c r="G110" s="2"/>
      <c r="H110" s="2"/>
      <c r="I110" s="2"/>
      <c r="J110" s="2"/>
      <c r="K110" s="2"/>
      <c r="L110" s="2"/>
      <c r="M110" s="2"/>
      <c r="N110" s="2"/>
      <c r="O110" s="2"/>
      <c r="P110" s="2"/>
    </row>
    <row r="111" spans="1:16" x14ac:dyDescent="0.2">
      <c r="A111" s="2"/>
      <c r="B111" s="2"/>
      <c r="C111" s="2"/>
      <c r="D111" s="2"/>
      <c r="E111" s="2"/>
      <c r="F111" s="2"/>
      <c r="G111" s="2"/>
      <c r="H111" s="2"/>
      <c r="I111" s="2"/>
      <c r="J111" s="2"/>
      <c r="K111" s="2"/>
      <c r="L111" s="2"/>
      <c r="M111" s="2"/>
      <c r="N111" s="2"/>
      <c r="O111" s="2"/>
      <c r="P111" s="2"/>
    </row>
    <row r="112" spans="1:16" x14ac:dyDescent="0.2">
      <c r="A112" s="2"/>
      <c r="B112" s="2"/>
      <c r="C112" s="2"/>
      <c r="D112" s="2"/>
      <c r="E112" s="2"/>
      <c r="F112" s="2"/>
      <c r="G112" s="2"/>
      <c r="H112" s="2"/>
      <c r="I112" s="2"/>
      <c r="J112" s="2"/>
      <c r="K112" s="2"/>
      <c r="L112" s="2"/>
      <c r="M112" s="2"/>
      <c r="N112" s="2"/>
      <c r="O112" s="2"/>
      <c r="P112" s="2"/>
    </row>
    <row r="113" spans="1:16" x14ac:dyDescent="0.2">
      <c r="A113" s="2"/>
      <c r="B113" s="2"/>
      <c r="C113" s="2"/>
      <c r="D113" s="2"/>
      <c r="E113" s="2"/>
      <c r="F113" s="2"/>
      <c r="G113" s="2"/>
      <c r="H113" s="2"/>
      <c r="I113" s="2"/>
      <c r="J113" s="2"/>
      <c r="K113" s="2"/>
      <c r="L113" s="2"/>
      <c r="M113" s="2"/>
      <c r="N113" s="2"/>
      <c r="O113" s="2"/>
      <c r="P113" s="2"/>
    </row>
    <row r="114" spans="1:16" x14ac:dyDescent="0.2">
      <c r="A114" s="2"/>
      <c r="B114" s="2"/>
      <c r="C114" s="2"/>
      <c r="D114" s="2"/>
      <c r="E114" s="2"/>
      <c r="F114" s="2"/>
      <c r="G114" s="2"/>
      <c r="H114" s="2"/>
      <c r="I114" s="2"/>
      <c r="J114" s="2"/>
      <c r="K114" s="2"/>
      <c r="L114" s="2"/>
      <c r="M114" s="2"/>
      <c r="N114" s="2"/>
      <c r="O114" s="2"/>
      <c r="P114" s="2"/>
    </row>
    <row r="115" spans="1:16" x14ac:dyDescent="0.2">
      <c r="A115" s="2"/>
      <c r="B115" s="2"/>
      <c r="C115" s="2"/>
      <c r="D115" s="2"/>
      <c r="E115" s="2"/>
      <c r="F115" s="2"/>
      <c r="G115" s="2"/>
      <c r="H115" s="2"/>
      <c r="I115" s="2"/>
      <c r="J115" s="2"/>
      <c r="K115" s="2"/>
      <c r="L115" s="2"/>
      <c r="M115" s="2"/>
      <c r="N115" s="2"/>
      <c r="O115" s="2"/>
      <c r="P115" s="2"/>
    </row>
    <row r="116" spans="1:16" x14ac:dyDescent="0.2">
      <c r="A116" s="2"/>
      <c r="B116" s="2"/>
      <c r="C116" s="2"/>
      <c r="D116" s="2"/>
      <c r="E116" s="2"/>
      <c r="F116" s="2"/>
      <c r="G116" s="2"/>
      <c r="H116" s="2"/>
      <c r="I116" s="2"/>
      <c r="J116" s="2"/>
      <c r="K116" s="2"/>
      <c r="L116" s="2"/>
      <c r="M116" s="2"/>
      <c r="N116" s="2"/>
      <c r="O116" s="2"/>
      <c r="P116" s="2"/>
    </row>
    <row r="117" spans="1:16" x14ac:dyDescent="0.2">
      <c r="A117" s="2"/>
      <c r="B117" s="2"/>
      <c r="C117" s="2"/>
      <c r="D117" s="2"/>
      <c r="E117" s="2"/>
      <c r="F117" s="2"/>
      <c r="G117" s="2"/>
      <c r="H117" s="2"/>
      <c r="I117" s="2"/>
      <c r="J117" s="2"/>
      <c r="K117" s="2"/>
      <c r="L117" s="2"/>
      <c r="M117" s="2"/>
      <c r="N117" s="2"/>
      <c r="O117" s="2"/>
      <c r="P117" s="2"/>
    </row>
    <row r="118" spans="1:16" x14ac:dyDescent="0.2">
      <c r="A118" s="2"/>
      <c r="B118" s="2"/>
      <c r="C118" s="2"/>
      <c r="D118" s="2"/>
      <c r="E118" s="2"/>
      <c r="F118" s="2"/>
      <c r="G118" s="2"/>
      <c r="H118" s="2"/>
      <c r="I118" s="2"/>
      <c r="J118" s="2"/>
      <c r="K118" s="2"/>
      <c r="L118" s="2"/>
      <c r="M118" s="2"/>
      <c r="N118" s="2"/>
      <c r="O118" s="2"/>
      <c r="P118" s="2"/>
    </row>
    <row r="119" spans="1:16" x14ac:dyDescent="0.2">
      <c r="A119" s="2"/>
      <c r="B119" s="2"/>
      <c r="C119" s="2"/>
      <c r="D119" s="2"/>
      <c r="E119" s="2"/>
      <c r="F119" s="2"/>
      <c r="G119" s="2"/>
      <c r="H119" s="2"/>
      <c r="I119" s="2"/>
      <c r="J119" s="2"/>
      <c r="K119" s="2"/>
      <c r="L119" s="2"/>
      <c r="M119" s="2"/>
      <c r="N119" s="2"/>
      <c r="O119" s="2"/>
      <c r="P119" s="2"/>
    </row>
    <row r="120" spans="1:16" x14ac:dyDescent="0.2">
      <c r="A120" s="2"/>
      <c r="B120" s="2"/>
      <c r="C120" s="2"/>
      <c r="D120" s="2"/>
      <c r="E120" s="2"/>
      <c r="F120" s="2"/>
      <c r="G120" s="2"/>
      <c r="H120" s="2"/>
      <c r="I120" s="2"/>
      <c r="J120" s="2"/>
      <c r="K120" s="2"/>
      <c r="L120" s="2"/>
      <c r="M120" s="2"/>
      <c r="N120" s="2"/>
      <c r="O120" s="2"/>
      <c r="P120" s="2"/>
    </row>
    <row r="121" spans="1:16" x14ac:dyDescent="0.2">
      <c r="A121" s="2"/>
      <c r="B121" s="2"/>
      <c r="C121" s="2"/>
      <c r="D121" s="2"/>
      <c r="E121" s="2"/>
      <c r="F121" s="2"/>
      <c r="G121" s="2"/>
      <c r="H121" s="2"/>
      <c r="I121" s="2"/>
      <c r="J121" s="2"/>
      <c r="K121" s="2"/>
      <c r="L121" s="2"/>
      <c r="M121" s="2"/>
      <c r="N121" s="2"/>
      <c r="O121" s="2"/>
      <c r="P121" s="2"/>
    </row>
    <row r="122" spans="1:16" x14ac:dyDescent="0.2">
      <c r="A122" s="2"/>
      <c r="B122" s="2"/>
      <c r="C122" s="2"/>
      <c r="D122" s="2"/>
      <c r="E122" s="2"/>
      <c r="F122" s="2"/>
      <c r="G122" s="2"/>
      <c r="H122" s="2"/>
      <c r="I122" s="2"/>
      <c r="J122" s="2"/>
      <c r="K122" s="2"/>
      <c r="L122" s="2"/>
      <c r="M122" s="2"/>
      <c r="N122" s="2"/>
      <c r="O122" s="2"/>
      <c r="P122" s="2"/>
    </row>
    <row r="123" spans="1:16" x14ac:dyDescent="0.2">
      <c r="A123" s="2"/>
      <c r="B123" s="2"/>
      <c r="C123" s="2"/>
      <c r="D123" s="2"/>
      <c r="E123" s="2"/>
      <c r="F123" s="2"/>
      <c r="G123" s="2"/>
      <c r="H123" s="2"/>
      <c r="I123" s="2"/>
      <c r="J123" s="2"/>
      <c r="K123" s="2"/>
      <c r="L123" s="2"/>
      <c r="M123" s="2"/>
      <c r="N123" s="2"/>
      <c r="O123" s="2"/>
      <c r="P123" s="2"/>
    </row>
    <row r="124" spans="1:16" x14ac:dyDescent="0.2">
      <c r="A124" s="2"/>
      <c r="B124" s="2"/>
      <c r="C124" s="2"/>
      <c r="D124" s="2"/>
      <c r="E124" s="2"/>
      <c r="F124" s="2"/>
      <c r="G124" s="2"/>
      <c r="H124" s="2"/>
      <c r="I124" s="2"/>
      <c r="J124" s="2"/>
      <c r="K124" s="2"/>
      <c r="L124" s="2"/>
      <c r="M124" s="2"/>
      <c r="N124" s="2"/>
      <c r="O124" s="2"/>
      <c r="P124" s="2"/>
    </row>
    <row r="125" spans="1:16" x14ac:dyDescent="0.2">
      <c r="A125" s="2"/>
      <c r="B125" s="2"/>
      <c r="C125" s="2"/>
      <c r="D125" s="2"/>
      <c r="E125" s="2"/>
      <c r="F125" s="2"/>
      <c r="G125" s="2"/>
      <c r="H125" s="2"/>
      <c r="I125" s="2"/>
      <c r="J125" s="2"/>
      <c r="K125" s="2"/>
      <c r="L125" s="2"/>
      <c r="M125" s="2"/>
      <c r="N125" s="2"/>
      <c r="O125" s="2"/>
      <c r="P125" s="2"/>
    </row>
    <row r="126" spans="1:16" x14ac:dyDescent="0.2">
      <c r="A126" s="2"/>
      <c r="B126" s="2"/>
      <c r="C126" s="2"/>
      <c r="D126" s="2"/>
      <c r="E126" s="2"/>
      <c r="F126" s="2"/>
      <c r="G126" s="2"/>
      <c r="H126" s="2"/>
      <c r="I126" s="2"/>
      <c r="J126" s="2"/>
      <c r="K126" s="2"/>
      <c r="L126" s="2"/>
      <c r="M126" s="2"/>
      <c r="N126" s="2"/>
      <c r="O126" s="2"/>
      <c r="P126" s="2"/>
    </row>
    <row r="127" spans="1:16" x14ac:dyDescent="0.2">
      <c r="A127" s="2"/>
      <c r="B127" s="2"/>
      <c r="C127" s="2"/>
      <c r="D127" s="2"/>
      <c r="E127" s="2"/>
      <c r="F127" s="2"/>
      <c r="G127" s="2"/>
      <c r="H127" s="2"/>
      <c r="I127" s="2"/>
      <c r="J127" s="2"/>
      <c r="K127" s="2"/>
      <c r="L127" s="2"/>
      <c r="M127" s="2"/>
      <c r="N127" s="2"/>
      <c r="O127" s="2"/>
      <c r="P127" s="2"/>
    </row>
    <row r="128" spans="1:16" x14ac:dyDescent="0.2">
      <c r="A128" s="2"/>
      <c r="B128" s="2"/>
      <c r="C128" s="2"/>
      <c r="D128" s="2"/>
      <c r="E128" s="2"/>
      <c r="F128" s="2"/>
      <c r="G128" s="2"/>
      <c r="H128" s="2"/>
      <c r="I128" s="2"/>
      <c r="J128" s="2"/>
      <c r="K128" s="2"/>
      <c r="L128" s="2"/>
      <c r="M128" s="2"/>
      <c r="N128" s="2"/>
      <c r="O128" s="2"/>
      <c r="P128" s="2"/>
    </row>
    <row r="129" spans="1:16" x14ac:dyDescent="0.2">
      <c r="A129" s="2"/>
      <c r="B129" s="2"/>
      <c r="C129" s="2"/>
      <c r="D129" s="2"/>
      <c r="E129" s="2"/>
      <c r="F129" s="2"/>
      <c r="G129" s="2"/>
      <c r="H129" s="2"/>
      <c r="I129" s="2"/>
      <c r="J129" s="2"/>
      <c r="K129" s="2"/>
      <c r="L129" s="2"/>
      <c r="M129" s="2"/>
      <c r="N129" s="2"/>
      <c r="O129" s="2"/>
      <c r="P129" s="2"/>
    </row>
    <row r="130" spans="1:16" x14ac:dyDescent="0.2">
      <c r="A130" s="2"/>
      <c r="B130" s="2"/>
      <c r="C130" s="2"/>
      <c r="D130" s="2"/>
      <c r="E130" s="2"/>
      <c r="F130" s="2"/>
      <c r="G130" s="2"/>
      <c r="H130" s="2"/>
      <c r="I130" s="2"/>
      <c r="J130" s="2"/>
      <c r="K130" s="2"/>
      <c r="L130" s="2"/>
      <c r="M130" s="2"/>
      <c r="N130" s="2"/>
      <c r="O130" s="2"/>
      <c r="P130" s="2"/>
    </row>
    <row r="131" spans="1:16" x14ac:dyDescent="0.2">
      <c r="A131" s="2"/>
      <c r="B131" s="2"/>
      <c r="C131" s="2"/>
      <c r="D131" s="2"/>
      <c r="E131" s="2"/>
      <c r="F131" s="2"/>
      <c r="G131" s="2"/>
      <c r="H131" s="2"/>
      <c r="I131" s="2"/>
      <c r="J131" s="2"/>
      <c r="K131" s="2"/>
      <c r="L131" s="2"/>
      <c r="M131" s="2"/>
      <c r="N131" s="2"/>
      <c r="O131" s="2"/>
      <c r="P131" s="2"/>
    </row>
    <row r="132" spans="1:16" x14ac:dyDescent="0.2">
      <c r="A132" s="2"/>
      <c r="B132" s="2"/>
      <c r="C132" s="2"/>
      <c r="D132" s="2"/>
      <c r="E132" s="2"/>
      <c r="F132" s="2"/>
      <c r="G132" s="2"/>
      <c r="H132" s="2"/>
      <c r="I132" s="2"/>
      <c r="J132" s="2"/>
      <c r="K132" s="2"/>
      <c r="L132" s="2"/>
      <c r="M132" s="2"/>
      <c r="N132" s="2"/>
      <c r="O132" s="2"/>
      <c r="P132" s="2"/>
    </row>
    <row r="133" spans="1:16" x14ac:dyDescent="0.2">
      <c r="A133" s="2"/>
      <c r="B133" s="2"/>
      <c r="C133" s="2"/>
      <c r="D133" s="2"/>
      <c r="E133" s="2"/>
      <c r="F133" s="2"/>
      <c r="G133" s="2"/>
      <c r="H133" s="2"/>
      <c r="I133" s="2"/>
      <c r="J133" s="2"/>
      <c r="K133" s="2"/>
      <c r="L133" s="2"/>
      <c r="M133" s="2"/>
      <c r="N133" s="2"/>
      <c r="O133" s="2"/>
      <c r="P133" s="2"/>
    </row>
    <row r="134" spans="1:16" x14ac:dyDescent="0.2">
      <c r="A134" s="2"/>
      <c r="B134" s="2"/>
      <c r="C134" s="2"/>
      <c r="D134" s="2"/>
      <c r="E134" s="2"/>
      <c r="F134" s="2"/>
      <c r="G134" s="2"/>
      <c r="H134" s="2"/>
      <c r="I134" s="2"/>
      <c r="J134" s="2"/>
      <c r="K134" s="2"/>
      <c r="L134" s="2"/>
      <c r="M134" s="2"/>
      <c r="N134" s="2"/>
      <c r="O134" s="2"/>
      <c r="P134" s="2"/>
    </row>
    <row r="135" spans="1:16" x14ac:dyDescent="0.2">
      <c r="A135" s="2"/>
      <c r="B135" s="2"/>
      <c r="C135" s="2"/>
      <c r="D135" s="2"/>
      <c r="E135" s="2"/>
      <c r="F135" s="2"/>
      <c r="G135" s="2"/>
      <c r="H135" s="2"/>
      <c r="I135" s="2"/>
      <c r="J135" s="2"/>
      <c r="K135" s="2"/>
      <c r="L135" s="2"/>
      <c r="M135" s="2"/>
      <c r="N135" s="2"/>
      <c r="O135" s="2"/>
      <c r="P135" s="2"/>
    </row>
    <row r="136" spans="1:16" x14ac:dyDescent="0.2">
      <c r="A136" s="2"/>
      <c r="B136" s="2"/>
      <c r="C136" s="2"/>
      <c r="D136" s="2"/>
      <c r="E136" s="2"/>
      <c r="F136" s="2"/>
      <c r="G136" s="2"/>
      <c r="H136" s="2"/>
      <c r="I136" s="2"/>
      <c r="J136" s="2"/>
      <c r="K136" s="2"/>
      <c r="L136" s="2"/>
      <c r="M136" s="2"/>
      <c r="N136" s="2"/>
      <c r="O136" s="2"/>
      <c r="P136" s="2"/>
    </row>
    <row r="137" spans="1:16" x14ac:dyDescent="0.2">
      <c r="A137" s="2"/>
      <c r="B137" s="2"/>
      <c r="C137" s="2"/>
      <c r="D137" s="2"/>
      <c r="E137" s="2"/>
      <c r="F137" s="2"/>
      <c r="G137" s="2"/>
      <c r="H137" s="2"/>
      <c r="I137" s="2"/>
      <c r="J137" s="2"/>
      <c r="K137" s="2"/>
      <c r="L137" s="2"/>
      <c r="M137" s="2"/>
      <c r="N137" s="2"/>
      <c r="O137" s="2"/>
      <c r="P137" s="2"/>
    </row>
    <row r="138" spans="1:16" x14ac:dyDescent="0.2">
      <c r="A138" s="2"/>
      <c r="B138" s="2"/>
      <c r="C138" s="2"/>
      <c r="D138" s="2"/>
      <c r="E138" s="2"/>
      <c r="F138" s="2"/>
      <c r="G138" s="2"/>
      <c r="H138" s="2"/>
      <c r="I138" s="2"/>
      <c r="J138" s="2"/>
      <c r="K138" s="2"/>
      <c r="L138" s="2"/>
      <c r="M138" s="2"/>
      <c r="N138" s="2"/>
      <c r="O138" s="2"/>
      <c r="P138" s="2"/>
    </row>
    <row r="139" spans="1:16" x14ac:dyDescent="0.2">
      <c r="A139" s="2"/>
      <c r="B139" s="2"/>
      <c r="C139" s="2"/>
      <c r="D139" s="2"/>
      <c r="E139" s="2"/>
      <c r="F139" s="2"/>
      <c r="G139" s="2"/>
      <c r="H139" s="2"/>
      <c r="I139" s="2"/>
      <c r="J139" s="2"/>
      <c r="K139" s="2"/>
      <c r="L139" s="2"/>
      <c r="M139" s="2"/>
      <c r="N139" s="2"/>
      <c r="O139" s="2"/>
      <c r="P139" s="2"/>
    </row>
    <row r="140" spans="1:16" x14ac:dyDescent="0.2">
      <c r="A140" s="2"/>
      <c r="B140" s="2"/>
      <c r="C140" s="2"/>
      <c r="D140" s="2"/>
      <c r="E140" s="2"/>
      <c r="F140" s="2"/>
      <c r="G140" s="2"/>
      <c r="H140" s="2"/>
      <c r="I140" s="2"/>
      <c r="J140" s="2"/>
      <c r="K140" s="2"/>
      <c r="L140" s="2"/>
      <c r="M140" s="2"/>
      <c r="N140" s="2"/>
      <c r="O140" s="2"/>
      <c r="P140" s="2"/>
    </row>
  </sheetData>
  <mergeCells count="28">
    <mergeCell ref="D63:G63"/>
    <mergeCell ref="E64:G64"/>
    <mergeCell ref="E66:G66"/>
    <mergeCell ref="E67:G67"/>
    <mergeCell ref="B25:D25"/>
    <mergeCell ref="G48:G49"/>
    <mergeCell ref="B53:D53"/>
    <mergeCell ref="C48:C49"/>
    <mergeCell ref="D48:D49"/>
    <mergeCell ref="F48:F49"/>
    <mergeCell ref="C62:D62"/>
    <mergeCell ref="B3:D3"/>
    <mergeCell ref="B11:D11"/>
    <mergeCell ref="A18:F18"/>
    <mergeCell ref="A19:B20"/>
    <mergeCell ref="C19:F19"/>
    <mergeCell ref="A21:A23"/>
    <mergeCell ref="B33:D33"/>
    <mergeCell ref="B34:B35"/>
    <mergeCell ref="C34:C35"/>
    <mergeCell ref="F45:F46"/>
    <mergeCell ref="D45:D46"/>
    <mergeCell ref="E45:E46"/>
    <mergeCell ref="B41:G41"/>
    <mergeCell ref="B42:C43"/>
    <mergeCell ref="D42:G42"/>
    <mergeCell ref="B44:B49"/>
    <mergeCell ref="C45:C46"/>
  </mergeCells>
  <phoneticPr fontId="0" type="noConversion"/>
  <pageMargins left="0.75" right="0.75" top="1" bottom="1" header="0" footer="0"/>
  <pageSetup paperSize="9" orientation="portrait" horizontalDpi="0" verticalDpi="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43"/>
  <sheetViews>
    <sheetView showGridLines="0" tabSelected="1" zoomScale="70" zoomScaleNormal="70" zoomScaleSheetLayoutView="80" workbookViewId="0">
      <selection activeCell="A4" sqref="A4:AB4"/>
    </sheetView>
  </sheetViews>
  <sheetFormatPr baseColWidth="10" defaultRowHeight="14.25" x14ac:dyDescent="0.2"/>
  <cols>
    <col min="1" max="1" width="16.375" customWidth="1"/>
    <col min="2" max="3" width="20.875" customWidth="1"/>
    <col min="4" max="4" width="19.375" customWidth="1"/>
    <col min="5" max="5" width="26.875" customWidth="1"/>
    <col min="6" max="6" width="14.5" customWidth="1"/>
    <col min="7" max="8" width="24.125" customWidth="1"/>
    <col min="9" max="9" width="31.25" customWidth="1"/>
    <col min="10" max="10" width="17.625" customWidth="1"/>
    <col min="11" max="11" width="18" customWidth="1"/>
    <col min="12" max="12" width="15" customWidth="1"/>
    <col min="13" max="13" width="13.125" customWidth="1"/>
    <col min="14" max="14" width="12.25" customWidth="1"/>
    <col min="15" max="15" width="12.625" customWidth="1"/>
    <col min="16" max="16" width="17.125" customWidth="1"/>
    <col min="17" max="17" width="16.5" customWidth="1"/>
    <col min="18" max="18" width="19.125" customWidth="1"/>
    <col min="19" max="19" width="17.125" customWidth="1"/>
    <col min="20" max="20" width="18.75" customWidth="1"/>
    <col min="21" max="21" width="14.125" customWidth="1"/>
    <col min="22" max="23" width="24.875" customWidth="1"/>
    <col min="24" max="24" width="19.25" style="54" customWidth="1"/>
    <col min="25" max="25" width="19.125" customWidth="1"/>
    <col min="26" max="26" width="22.5" customWidth="1"/>
    <col min="27" max="27" width="28.875" customWidth="1"/>
    <col min="28" max="28" width="25.875" customWidth="1"/>
    <col min="29" max="29" width="25.625" customWidth="1"/>
  </cols>
  <sheetData>
    <row r="1" spans="1:29" ht="39" customHeight="1" x14ac:dyDescent="0.2">
      <c r="A1" s="146"/>
      <c r="B1" s="147"/>
      <c r="C1" s="142"/>
      <c r="D1" s="142"/>
      <c r="E1" s="140" t="s">
        <v>220</v>
      </c>
      <c r="F1" s="140"/>
      <c r="G1" s="140"/>
      <c r="H1" s="140"/>
      <c r="I1" s="140"/>
      <c r="J1" s="140"/>
      <c r="K1" s="140"/>
      <c r="L1" s="140"/>
      <c r="M1" s="140"/>
      <c r="N1" s="140"/>
      <c r="O1" s="140"/>
      <c r="P1" s="140"/>
      <c r="Q1" s="140"/>
      <c r="R1" s="140"/>
      <c r="S1" s="140"/>
      <c r="T1" s="140"/>
      <c r="U1" s="140"/>
      <c r="V1" s="140"/>
      <c r="W1" s="140"/>
      <c r="X1" s="140"/>
      <c r="Y1" s="140"/>
      <c r="Z1" s="140"/>
      <c r="AA1" s="142" t="s">
        <v>389</v>
      </c>
      <c r="AB1" s="143"/>
    </row>
    <row r="2" spans="1:29" ht="34.5" customHeight="1" x14ac:dyDescent="0.2">
      <c r="A2" s="148"/>
      <c r="B2" s="149"/>
      <c r="C2" s="144"/>
      <c r="D2" s="144"/>
      <c r="E2" s="141"/>
      <c r="F2" s="141"/>
      <c r="G2" s="141"/>
      <c r="H2" s="141"/>
      <c r="I2" s="141"/>
      <c r="J2" s="141"/>
      <c r="K2" s="141"/>
      <c r="L2" s="141"/>
      <c r="M2" s="141"/>
      <c r="N2" s="141"/>
      <c r="O2" s="141"/>
      <c r="P2" s="141"/>
      <c r="Q2" s="141"/>
      <c r="R2" s="141"/>
      <c r="S2" s="141"/>
      <c r="T2" s="141"/>
      <c r="U2" s="141"/>
      <c r="V2" s="141"/>
      <c r="W2" s="141"/>
      <c r="X2" s="141"/>
      <c r="Y2" s="141"/>
      <c r="Z2" s="141"/>
      <c r="AA2" s="144"/>
      <c r="AB2" s="145"/>
    </row>
    <row r="3" spans="1:29" ht="29.25" customHeight="1" x14ac:dyDescent="0.2">
      <c r="A3" s="148"/>
      <c r="B3" s="149"/>
      <c r="C3" s="144"/>
      <c r="D3" s="144"/>
      <c r="E3" s="141"/>
      <c r="F3" s="141"/>
      <c r="G3" s="141"/>
      <c r="H3" s="141"/>
      <c r="I3" s="141"/>
      <c r="J3" s="141"/>
      <c r="K3" s="141"/>
      <c r="L3" s="141"/>
      <c r="M3" s="141"/>
      <c r="N3" s="141"/>
      <c r="O3" s="141"/>
      <c r="P3" s="141"/>
      <c r="Q3" s="141"/>
      <c r="R3" s="141"/>
      <c r="S3" s="141"/>
      <c r="T3" s="141"/>
      <c r="U3" s="141"/>
      <c r="V3" s="141"/>
      <c r="W3" s="141"/>
      <c r="X3" s="141"/>
      <c r="Y3" s="141"/>
      <c r="Z3" s="141"/>
      <c r="AA3" s="144"/>
      <c r="AB3" s="145"/>
    </row>
    <row r="4" spans="1:29" ht="36" customHeight="1" x14ac:dyDescent="0.2">
      <c r="A4" s="150" t="s">
        <v>222</v>
      </c>
      <c r="B4" s="151"/>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3"/>
    </row>
    <row r="5" spans="1:29" ht="36" customHeight="1" x14ac:dyDescent="0.2">
      <c r="A5" s="154" t="s">
        <v>388</v>
      </c>
      <c r="B5" s="155"/>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7"/>
    </row>
    <row r="6" spans="1:29" s="48" customFormat="1" ht="27.75" customHeight="1" x14ac:dyDescent="0.25">
      <c r="A6" s="136" t="s">
        <v>0</v>
      </c>
      <c r="B6" s="134" t="s">
        <v>181</v>
      </c>
      <c r="C6" s="134" t="s">
        <v>232</v>
      </c>
      <c r="D6" s="134" t="s">
        <v>1</v>
      </c>
      <c r="E6" s="134" t="s">
        <v>2</v>
      </c>
      <c r="F6" s="134" t="s">
        <v>215</v>
      </c>
      <c r="G6" s="134" t="s">
        <v>3</v>
      </c>
      <c r="H6" s="134"/>
      <c r="I6" s="134" t="s">
        <v>4</v>
      </c>
      <c r="J6" s="134" t="s">
        <v>149</v>
      </c>
      <c r="K6" s="134"/>
      <c r="L6" s="134"/>
      <c r="M6" s="134" t="s">
        <v>21</v>
      </c>
      <c r="N6" s="134"/>
      <c r="O6" s="134"/>
      <c r="P6" s="134"/>
      <c r="Q6" s="134"/>
      <c r="R6" s="134"/>
      <c r="S6" s="134"/>
      <c r="T6" s="55" t="s">
        <v>9</v>
      </c>
      <c r="U6" s="134" t="s">
        <v>183</v>
      </c>
      <c r="V6" s="134"/>
      <c r="W6" s="134"/>
      <c r="X6" s="134" t="s">
        <v>11</v>
      </c>
      <c r="Y6" s="134"/>
      <c r="Z6" s="134"/>
      <c r="AA6" s="134"/>
      <c r="AB6" s="135"/>
    </row>
    <row r="7" spans="1:29" s="48" customFormat="1" ht="69" customHeight="1" x14ac:dyDescent="0.25">
      <c r="A7" s="136"/>
      <c r="B7" s="134"/>
      <c r="C7" s="134"/>
      <c r="D7" s="134"/>
      <c r="E7" s="134"/>
      <c r="F7" s="134"/>
      <c r="G7" s="55" t="s">
        <v>208</v>
      </c>
      <c r="H7" s="55" t="s">
        <v>184</v>
      </c>
      <c r="I7" s="134"/>
      <c r="J7" s="55" t="s">
        <v>5</v>
      </c>
      <c r="K7" s="55" t="s">
        <v>6</v>
      </c>
      <c r="L7" s="55" t="s">
        <v>7</v>
      </c>
      <c r="M7" s="55" t="s">
        <v>20</v>
      </c>
      <c r="N7" s="55" t="s">
        <v>12</v>
      </c>
      <c r="O7" s="55" t="s">
        <v>13</v>
      </c>
      <c r="P7" s="55" t="s">
        <v>216</v>
      </c>
      <c r="Q7" s="55" t="s">
        <v>8</v>
      </c>
      <c r="R7" s="55" t="s">
        <v>14</v>
      </c>
      <c r="S7" s="55" t="s">
        <v>217</v>
      </c>
      <c r="T7" s="55" t="s">
        <v>10</v>
      </c>
      <c r="U7" s="55" t="s">
        <v>180</v>
      </c>
      <c r="V7" s="55" t="s">
        <v>22</v>
      </c>
      <c r="W7" s="55" t="s">
        <v>182</v>
      </c>
      <c r="X7" s="55" t="s">
        <v>218</v>
      </c>
      <c r="Y7" s="55" t="s">
        <v>219</v>
      </c>
      <c r="Z7" s="55" t="s">
        <v>148</v>
      </c>
      <c r="AA7" s="55" t="s">
        <v>23</v>
      </c>
      <c r="AB7" s="56" t="s">
        <v>24</v>
      </c>
      <c r="AC7" s="57"/>
    </row>
    <row r="8" spans="1:29" ht="58.5" customHeight="1" x14ac:dyDescent="0.2">
      <c r="A8" s="118" t="s">
        <v>349</v>
      </c>
      <c r="B8" s="115" t="s">
        <v>350</v>
      </c>
      <c r="C8" s="115" t="s">
        <v>346</v>
      </c>
      <c r="D8" s="104" t="s">
        <v>347</v>
      </c>
      <c r="E8" s="104" t="s">
        <v>348</v>
      </c>
      <c r="F8" s="44" t="s">
        <v>221</v>
      </c>
      <c r="G8" s="45" t="s">
        <v>238</v>
      </c>
      <c r="H8" s="50" t="s">
        <v>237</v>
      </c>
      <c r="I8" s="46" t="s">
        <v>239</v>
      </c>
      <c r="J8" s="46" t="s">
        <v>267</v>
      </c>
      <c r="K8" s="46" t="s">
        <v>267</v>
      </c>
      <c r="L8" s="46" t="s">
        <v>267</v>
      </c>
      <c r="M8" s="44">
        <v>2</v>
      </c>
      <c r="N8" s="44">
        <v>2</v>
      </c>
      <c r="O8" s="44">
        <f t="shared" ref="O8:O18" si="0">+M8*N8</f>
        <v>4</v>
      </c>
      <c r="P8" s="44" t="str">
        <f t="shared" ref="P8:P18" si="1">IF(O8&lt;=4,"BAJO",IF(O8&lt;=8,"MEDIO",IF(O8&lt;=20,"ALTO","MUY ALTO")))</f>
        <v>BAJO</v>
      </c>
      <c r="Q8" s="44">
        <v>25</v>
      </c>
      <c r="R8" s="44">
        <f t="shared" ref="R8:R18" si="2">+O8*Q8</f>
        <v>100</v>
      </c>
      <c r="S8" s="44" t="str">
        <f t="shared" ref="S8:S18" si="3">IF(R8&lt;=20,"IV",IF(R8&lt;=120,"III",IF(R8&lt;=500,"II",IF(R8&lt;=4000,"I"))))</f>
        <v>III</v>
      </c>
      <c r="T8" s="47" t="str">
        <f>+IF(S8='TABLA DE VALORACIÓN '!$C$64,"NO ACEPTABLE",IF('MATRIZ PELIGROS '!S8='TABLA DE VALORACIÓN '!$C$65,"NO ACEPTABLE O ACEPTABLE CON CONTROL ESPECIFICO",IF('MATRIZ PELIGROS '!S8='TABLA DE VALORACIÓN '!$C$66,"MEJORABLE",IF('MATRIZ PELIGROS '!S8='TABLA DE VALORACIÓN '!$C$67,"ACEPTABLE",0))))</f>
        <v>MEJORABLE</v>
      </c>
      <c r="U8" s="44">
        <v>1</v>
      </c>
      <c r="V8" s="47" t="s">
        <v>240</v>
      </c>
      <c r="W8" s="47" t="s">
        <v>270</v>
      </c>
      <c r="X8" s="46" t="s">
        <v>242</v>
      </c>
      <c r="Y8" s="46" t="s">
        <v>242</v>
      </c>
      <c r="Z8" s="46" t="s">
        <v>242</v>
      </c>
      <c r="AA8" s="45" t="s">
        <v>243</v>
      </c>
      <c r="AB8" s="58" t="s">
        <v>267</v>
      </c>
    </row>
    <row r="9" spans="1:29" ht="72" x14ac:dyDescent="0.2">
      <c r="A9" s="119"/>
      <c r="B9" s="116"/>
      <c r="C9" s="116"/>
      <c r="D9" s="105"/>
      <c r="E9" s="105"/>
      <c r="F9" s="44" t="s">
        <v>221</v>
      </c>
      <c r="G9" s="45" t="s">
        <v>352</v>
      </c>
      <c r="H9" s="50" t="s">
        <v>101</v>
      </c>
      <c r="I9" s="46" t="s">
        <v>280</v>
      </c>
      <c r="J9" s="46" t="s">
        <v>267</v>
      </c>
      <c r="K9" s="46" t="s">
        <v>267</v>
      </c>
      <c r="L9" s="46" t="s">
        <v>267</v>
      </c>
      <c r="M9" s="44">
        <v>2</v>
      </c>
      <c r="N9" s="44">
        <v>2</v>
      </c>
      <c r="O9" s="44">
        <f t="shared" si="0"/>
        <v>4</v>
      </c>
      <c r="P9" s="44" t="str">
        <f t="shared" si="1"/>
        <v>BAJO</v>
      </c>
      <c r="Q9" s="44">
        <v>60</v>
      </c>
      <c r="R9" s="44">
        <f t="shared" si="2"/>
        <v>240</v>
      </c>
      <c r="S9" s="44" t="str">
        <f t="shared" si="3"/>
        <v>II</v>
      </c>
      <c r="T9" s="47" t="str">
        <f>+IF(S9='TABLA DE VALORACIÓN '!$C$64,"NO ACEPTABLE",IF('MATRIZ PELIGROS '!S9='TABLA DE VALORACIÓN '!$C$65,"NO ACEPTABLE O ACEPTABLE CON CONTROL ESPECIFICO",IF('MATRIZ PELIGROS '!S9='TABLA DE VALORACIÓN '!$C$66,"MEJORABLE",IF('MATRIZ PELIGROS '!S9='TABLA DE VALORACIÓN '!$C$67,"ACEPTABLE",0))))</f>
        <v>NO ACEPTABLE O ACEPTABLE CON CONTROL ESPECIFICO</v>
      </c>
      <c r="U9" s="44">
        <v>1</v>
      </c>
      <c r="V9" s="47" t="s">
        <v>281</v>
      </c>
      <c r="W9" s="47" t="s">
        <v>282</v>
      </c>
      <c r="X9" s="46" t="s">
        <v>242</v>
      </c>
      <c r="Y9" s="46" t="s">
        <v>242</v>
      </c>
      <c r="Z9" s="46" t="s">
        <v>242</v>
      </c>
      <c r="AA9" s="45" t="s">
        <v>353</v>
      </c>
      <c r="AB9" s="58" t="s">
        <v>267</v>
      </c>
    </row>
    <row r="10" spans="1:29" ht="96" x14ac:dyDescent="0.2">
      <c r="A10" s="119"/>
      <c r="B10" s="116"/>
      <c r="C10" s="116"/>
      <c r="D10" s="105"/>
      <c r="E10" s="105"/>
      <c r="F10" s="44" t="s">
        <v>221</v>
      </c>
      <c r="G10" s="45" t="s">
        <v>356</v>
      </c>
      <c r="H10" s="50" t="s">
        <v>101</v>
      </c>
      <c r="I10" s="46" t="s">
        <v>357</v>
      </c>
      <c r="J10" s="46" t="s">
        <v>267</v>
      </c>
      <c r="K10" s="46" t="s">
        <v>267</v>
      </c>
      <c r="L10" s="46" t="s">
        <v>267</v>
      </c>
      <c r="M10" s="44">
        <v>2</v>
      </c>
      <c r="N10" s="44">
        <v>2</v>
      </c>
      <c r="O10" s="44">
        <f t="shared" ref="O10" si="4">+M10*N10</f>
        <v>4</v>
      </c>
      <c r="P10" s="44" t="str">
        <f t="shared" ref="P10" si="5">IF(O10&lt;=4,"BAJO",IF(O10&lt;=8,"MEDIO",IF(O10&lt;=20,"ALTO","MUY ALTO")))</f>
        <v>BAJO</v>
      </c>
      <c r="Q10" s="44">
        <v>60</v>
      </c>
      <c r="R10" s="44">
        <f t="shared" ref="R10" si="6">+O10*Q10</f>
        <v>240</v>
      </c>
      <c r="S10" s="44" t="str">
        <f t="shared" ref="S10" si="7">IF(R10&lt;=20,"IV",IF(R10&lt;=120,"III",IF(R10&lt;=500,"II",IF(R10&lt;=4000,"I"))))</f>
        <v>II</v>
      </c>
      <c r="T10" s="47" t="str">
        <f>+IF(S10='TABLA DE VALORACIÓN '!$C$64,"NO ACEPTABLE",IF('MATRIZ PELIGROS '!S10='TABLA DE VALORACIÓN '!$C$65,"NO ACEPTABLE O ACEPTABLE CON CONTROL ESPECIFICO",IF('MATRIZ PELIGROS '!S10='TABLA DE VALORACIÓN '!$C$66,"MEJORABLE",IF('MATRIZ PELIGROS '!S10='TABLA DE VALORACIÓN '!$C$67,"ACEPTABLE",0))))</f>
        <v>NO ACEPTABLE O ACEPTABLE CON CONTROL ESPECIFICO</v>
      </c>
      <c r="U10" s="44">
        <v>1</v>
      </c>
      <c r="V10" s="47" t="s">
        <v>358</v>
      </c>
      <c r="W10" s="47" t="s">
        <v>282</v>
      </c>
      <c r="X10" s="46" t="s">
        <v>242</v>
      </c>
      <c r="Y10" s="46" t="s">
        <v>242</v>
      </c>
      <c r="Z10" s="46" t="s">
        <v>242</v>
      </c>
      <c r="AA10" s="45" t="s">
        <v>359</v>
      </c>
      <c r="AB10" s="58" t="s">
        <v>267</v>
      </c>
    </row>
    <row r="11" spans="1:29" ht="79.5" customHeight="1" x14ac:dyDescent="0.2">
      <c r="A11" s="119"/>
      <c r="B11" s="116"/>
      <c r="C11" s="116"/>
      <c r="D11" s="105"/>
      <c r="E11" s="105"/>
      <c r="F11" s="44" t="s">
        <v>221</v>
      </c>
      <c r="G11" s="45" t="s">
        <v>249</v>
      </c>
      <c r="H11" s="50" t="s">
        <v>250</v>
      </c>
      <c r="I11" s="46" t="s">
        <v>318</v>
      </c>
      <c r="J11" s="46" t="s">
        <v>267</v>
      </c>
      <c r="K11" s="46" t="s">
        <v>267</v>
      </c>
      <c r="L11" s="46" t="s">
        <v>267</v>
      </c>
      <c r="M11" s="44">
        <v>2</v>
      </c>
      <c r="N11" s="44">
        <v>4</v>
      </c>
      <c r="O11" s="44">
        <f t="shared" ref="O11" si="8">+M11*N11</f>
        <v>8</v>
      </c>
      <c r="P11" s="44" t="str">
        <f t="shared" ref="P11" si="9">IF(O11&lt;=4,"BAJO",IF(O11&lt;=8,"MEDIO",IF(O11&lt;=20,"ALTO","MUY ALTO")))</f>
        <v>MEDIO</v>
      </c>
      <c r="Q11" s="44">
        <v>60</v>
      </c>
      <c r="R11" s="44">
        <f t="shared" ref="R11" si="10">+O11*Q11</f>
        <v>480</v>
      </c>
      <c r="S11" s="44" t="str">
        <f t="shared" ref="S11" si="11">IF(R11&lt;=20,"IV",IF(R11&lt;=120,"III",IF(R11&lt;=500,"II",IF(R11&lt;=4000,"I"))))</f>
        <v>II</v>
      </c>
      <c r="T11" s="47" t="str">
        <f>+IF(S11='TABLA DE VALORACIÓN '!$C$64,"NO ACEPTABLE",IF('MATRIZ PELIGROS '!S11='TABLA DE VALORACIÓN '!$C$65,"NO ACEPTABLE O ACEPTABLE CON CONTROL ESPECIFICO",IF('MATRIZ PELIGROS '!S11='TABLA DE VALORACIÓN '!$C$66,"MEJORABLE",IF('MATRIZ PELIGROS '!S11='TABLA DE VALORACIÓN '!$C$67,"ACEPTABLE",0))))</f>
        <v>NO ACEPTABLE O ACEPTABLE CON CONTROL ESPECIFICO</v>
      </c>
      <c r="U11" s="44">
        <v>1</v>
      </c>
      <c r="V11" s="47" t="s">
        <v>319</v>
      </c>
      <c r="W11" s="47" t="s">
        <v>320</v>
      </c>
      <c r="X11" s="46" t="s">
        <v>242</v>
      </c>
      <c r="Y11" s="46" t="s">
        <v>242</v>
      </c>
      <c r="Z11" s="46" t="s">
        <v>242</v>
      </c>
      <c r="AA11" s="45" t="s">
        <v>321</v>
      </c>
      <c r="AB11" s="58" t="s">
        <v>267</v>
      </c>
    </row>
    <row r="12" spans="1:29" ht="79.5" customHeight="1" x14ac:dyDescent="0.2">
      <c r="A12" s="119"/>
      <c r="B12" s="116"/>
      <c r="C12" s="116"/>
      <c r="D12" s="105"/>
      <c r="E12" s="105"/>
      <c r="F12" s="44" t="s">
        <v>221</v>
      </c>
      <c r="G12" s="45" t="s">
        <v>258</v>
      </c>
      <c r="H12" s="50" t="s">
        <v>101</v>
      </c>
      <c r="I12" s="46" t="s">
        <v>294</v>
      </c>
      <c r="J12" s="46" t="s">
        <v>267</v>
      </c>
      <c r="K12" s="46" t="s">
        <v>267</v>
      </c>
      <c r="L12" s="46" t="s">
        <v>267</v>
      </c>
      <c r="M12" s="44">
        <v>2</v>
      </c>
      <c r="N12" s="44">
        <v>4</v>
      </c>
      <c r="O12" s="44">
        <f t="shared" si="0"/>
        <v>8</v>
      </c>
      <c r="P12" s="44" t="str">
        <f t="shared" si="1"/>
        <v>MEDIO</v>
      </c>
      <c r="Q12" s="44">
        <v>60</v>
      </c>
      <c r="R12" s="44">
        <f t="shared" si="2"/>
        <v>480</v>
      </c>
      <c r="S12" s="44" t="str">
        <f t="shared" si="3"/>
        <v>II</v>
      </c>
      <c r="T12" s="47" t="str">
        <f>+IF(S12='TABLA DE VALORACIÓN '!$C$64,"NO ACEPTABLE",IF('MATRIZ PELIGROS '!S12='TABLA DE VALORACIÓN '!$C$65,"NO ACEPTABLE O ACEPTABLE CON CONTROL ESPECIFICO",IF('MATRIZ PELIGROS '!S12='TABLA DE VALORACIÓN '!$C$66,"MEJORABLE",IF('MATRIZ PELIGROS '!S12='TABLA DE VALORACIÓN '!$C$67,"ACEPTABLE",0))))</f>
        <v>NO ACEPTABLE O ACEPTABLE CON CONTROL ESPECIFICO</v>
      </c>
      <c r="U12" s="44">
        <v>1</v>
      </c>
      <c r="V12" s="47" t="s">
        <v>302</v>
      </c>
      <c r="W12" s="47" t="s">
        <v>301</v>
      </c>
      <c r="X12" s="46" t="s">
        <v>242</v>
      </c>
      <c r="Y12" s="46" t="s">
        <v>242</v>
      </c>
      <c r="Z12" s="46" t="s">
        <v>242</v>
      </c>
      <c r="AA12" s="45" t="s">
        <v>303</v>
      </c>
      <c r="AB12" s="58" t="s">
        <v>267</v>
      </c>
    </row>
    <row r="13" spans="1:29" ht="50.1" customHeight="1" x14ac:dyDescent="0.2">
      <c r="A13" s="119"/>
      <c r="B13" s="117" t="s">
        <v>351</v>
      </c>
      <c r="C13" s="116"/>
      <c r="D13" s="105"/>
      <c r="E13" s="105"/>
      <c r="F13" s="44" t="s">
        <v>221</v>
      </c>
      <c r="G13" s="45" t="s">
        <v>354</v>
      </c>
      <c r="H13" s="50" t="s">
        <v>101</v>
      </c>
      <c r="I13" s="46" t="s">
        <v>241</v>
      </c>
      <c r="J13" s="46" t="s">
        <v>267</v>
      </c>
      <c r="K13" s="46" t="s">
        <v>267</v>
      </c>
      <c r="L13" s="46" t="s">
        <v>267</v>
      </c>
      <c r="M13" s="44">
        <v>6</v>
      </c>
      <c r="N13" s="44">
        <v>2</v>
      </c>
      <c r="O13" s="44">
        <f t="shared" si="0"/>
        <v>12</v>
      </c>
      <c r="P13" s="44" t="str">
        <f t="shared" si="1"/>
        <v>ALTO</v>
      </c>
      <c r="Q13" s="44">
        <v>25</v>
      </c>
      <c r="R13" s="44">
        <f t="shared" si="2"/>
        <v>300</v>
      </c>
      <c r="S13" s="44" t="str">
        <f t="shared" si="3"/>
        <v>II</v>
      </c>
      <c r="T13" s="47" t="str">
        <f>+IF(S13='TABLA DE VALORACIÓN '!$C$64,"NO ACEPTABLE",IF('MATRIZ PELIGROS '!S13='TABLA DE VALORACIÓN '!$C$65,"NO ACEPTABLE O ACEPTABLE CON CONTROL ESPECIFICO",IF('MATRIZ PELIGROS '!S13='TABLA DE VALORACIÓN '!$C$66,"MEJORABLE",IF('MATRIZ PELIGROS '!S13='TABLA DE VALORACIÓN '!$C$67,"ACEPTABLE",0))))</f>
        <v>NO ACEPTABLE O ACEPTABLE CON CONTROL ESPECIFICO</v>
      </c>
      <c r="U13" s="44">
        <v>1</v>
      </c>
      <c r="V13" s="47" t="s">
        <v>273</v>
      </c>
      <c r="W13" s="47"/>
      <c r="X13" s="46" t="s">
        <v>242</v>
      </c>
      <c r="Y13" s="46" t="s">
        <v>242</v>
      </c>
      <c r="Z13" s="46" t="s">
        <v>242</v>
      </c>
      <c r="AA13" s="45" t="s">
        <v>355</v>
      </c>
      <c r="AB13" s="58" t="s">
        <v>267</v>
      </c>
    </row>
    <row r="14" spans="1:29" ht="50.1" customHeight="1" x14ac:dyDescent="0.2">
      <c r="A14" s="119"/>
      <c r="B14" s="117"/>
      <c r="C14" s="116"/>
      <c r="D14" s="105"/>
      <c r="E14" s="105"/>
      <c r="F14" s="44" t="s">
        <v>221</v>
      </c>
      <c r="G14" s="45" t="s">
        <v>255</v>
      </c>
      <c r="H14" s="50" t="s">
        <v>245</v>
      </c>
      <c r="I14" s="46" t="s">
        <v>312</v>
      </c>
      <c r="J14" s="46" t="s">
        <v>267</v>
      </c>
      <c r="K14" s="46" t="s">
        <v>267</v>
      </c>
      <c r="L14" s="46" t="s">
        <v>267</v>
      </c>
      <c r="M14" s="44">
        <v>2</v>
      </c>
      <c r="N14" s="44">
        <v>2</v>
      </c>
      <c r="O14" s="44">
        <f t="shared" si="0"/>
        <v>4</v>
      </c>
      <c r="P14" s="44" t="str">
        <f t="shared" si="1"/>
        <v>BAJO</v>
      </c>
      <c r="Q14" s="44">
        <v>25</v>
      </c>
      <c r="R14" s="44">
        <f t="shared" si="2"/>
        <v>100</v>
      </c>
      <c r="S14" s="44" t="str">
        <f t="shared" si="3"/>
        <v>III</v>
      </c>
      <c r="T14" s="47" t="str">
        <f>+IF(S14='TABLA DE VALORACIÓN '!$C$64,"NO ACEPTABLE",IF('MATRIZ PELIGROS '!S14='TABLA DE VALORACIÓN '!$C$65,"NO ACEPTABLE O ACEPTABLE CON CONTROL ESPECIFICO",IF('MATRIZ PELIGROS '!S14='TABLA DE VALORACIÓN '!$C$66,"MEJORABLE",IF('MATRIZ PELIGROS '!S14='TABLA DE VALORACIÓN '!$C$67,"ACEPTABLE",0))))</f>
        <v>MEJORABLE</v>
      </c>
      <c r="U14" s="44">
        <v>1</v>
      </c>
      <c r="V14" s="47" t="s">
        <v>312</v>
      </c>
      <c r="W14" s="47" t="s">
        <v>310</v>
      </c>
      <c r="X14" s="46" t="s">
        <v>242</v>
      </c>
      <c r="Y14" s="46" t="s">
        <v>242</v>
      </c>
      <c r="Z14" s="46" t="s">
        <v>242</v>
      </c>
      <c r="AA14" s="45" t="s">
        <v>313</v>
      </c>
      <c r="AB14" s="49" t="s">
        <v>299</v>
      </c>
    </row>
    <row r="15" spans="1:29" ht="50.1" customHeight="1" x14ac:dyDescent="0.2">
      <c r="A15" s="119"/>
      <c r="B15" s="117"/>
      <c r="C15" s="116"/>
      <c r="D15" s="105"/>
      <c r="E15" s="105"/>
      <c r="F15" s="44" t="s">
        <v>221</v>
      </c>
      <c r="G15" s="45" t="s">
        <v>253</v>
      </c>
      <c r="H15" s="50" t="s">
        <v>245</v>
      </c>
      <c r="I15" s="46" t="s">
        <v>314</v>
      </c>
      <c r="J15" s="46" t="s">
        <v>267</v>
      </c>
      <c r="K15" s="46" t="s">
        <v>267</v>
      </c>
      <c r="L15" s="46" t="s">
        <v>305</v>
      </c>
      <c r="M15" s="44">
        <v>2</v>
      </c>
      <c r="N15" s="44">
        <v>2</v>
      </c>
      <c r="O15" s="44">
        <f t="shared" si="0"/>
        <v>4</v>
      </c>
      <c r="P15" s="44" t="str">
        <f t="shared" si="1"/>
        <v>BAJO</v>
      </c>
      <c r="Q15" s="44">
        <v>25</v>
      </c>
      <c r="R15" s="44">
        <f t="shared" si="2"/>
        <v>100</v>
      </c>
      <c r="S15" s="44" t="str">
        <f t="shared" si="3"/>
        <v>III</v>
      </c>
      <c r="T15" s="47" t="str">
        <f>+IF(S15='TABLA DE VALORACIÓN '!$C$64,"NO ACEPTABLE",IF('MATRIZ PELIGROS '!S15='TABLA DE VALORACIÓN '!$C$65,"NO ACEPTABLE O ACEPTABLE CON CONTROL ESPECIFICO",IF('MATRIZ PELIGROS '!S15='TABLA DE VALORACIÓN '!$C$66,"MEJORABLE",IF('MATRIZ PELIGROS '!S15='TABLA DE VALORACIÓN '!$C$67,"ACEPTABLE",0))))</f>
        <v>MEJORABLE</v>
      </c>
      <c r="U15" s="44">
        <v>1</v>
      </c>
      <c r="V15" s="47" t="s">
        <v>315</v>
      </c>
      <c r="W15" s="47" t="s">
        <v>310</v>
      </c>
      <c r="X15" s="46" t="s">
        <v>242</v>
      </c>
      <c r="Y15" s="46" t="s">
        <v>242</v>
      </c>
      <c r="Z15" s="46" t="s">
        <v>242</v>
      </c>
      <c r="AA15" s="45" t="s">
        <v>316</v>
      </c>
      <c r="AB15" s="49" t="s">
        <v>317</v>
      </c>
    </row>
    <row r="16" spans="1:29" ht="79.5" customHeight="1" x14ac:dyDescent="0.2">
      <c r="A16" s="119"/>
      <c r="B16" s="117"/>
      <c r="C16" s="116"/>
      <c r="D16" s="105"/>
      <c r="E16" s="105"/>
      <c r="F16" s="44" t="s">
        <v>221</v>
      </c>
      <c r="G16" s="45" t="s">
        <v>249</v>
      </c>
      <c r="H16" s="50" t="s">
        <v>250</v>
      </c>
      <c r="I16" s="46" t="s">
        <v>318</v>
      </c>
      <c r="J16" s="46" t="s">
        <v>267</v>
      </c>
      <c r="K16" s="46" t="s">
        <v>267</v>
      </c>
      <c r="L16" s="46" t="s">
        <v>267</v>
      </c>
      <c r="M16" s="44">
        <v>2</v>
      </c>
      <c r="N16" s="44">
        <v>4</v>
      </c>
      <c r="O16" s="44">
        <f t="shared" si="0"/>
        <v>8</v>
      </c>
      <c r="P16" s="44" t="str">
        <f t="shared" si="1"/>
        <v>MEDIO</v>
      </c>
      <c r="Q16" s="44">
        <v>60</v>
      </c>
      <c r="R16" s="44">
        <f t="shared" si="2"/>
        <v>480</v>
      </c>
      <c r="S16" s="44" t="str">
        <f t="shared" si="3"/>
        <v>II</v>
      </c>
      <c r="T16" s="47" t="str">
        <f>+IF(S16='TABLA DE VALORACIÓN '!$C$64,"NO ACEPTABLE",IF('MATRIZ PELIGROS '!S16='TABLA DE VALORACIÓN '!$C$65,"NO ACEPTABLE O ACEPTABLE CON CONTROL ESPECIFICO",IF('MATRIZ PELIGROS '!S16='TABLA DE VALORACIÓN '!$C$66,"MEJORABLE",IF('MATRIZ PELIGROS '!S16='TABLA DE VALORACIÓN '!$C$67,"ACEPTABLE",0))))</f>
        <v>NO ACEPTABLE O ACEPTABLE CON CONTROL ESPECIFICO</v>
      </c>
      <c r="U16" s="44">
        <v>1</v>
      </c>
      <c r="V16" s="47" t="s">
        <v>319</v>
      </c>
      <c r="W16" s="47" t="s">
        <v>320</v>
      </c>
      <c r="X16" s="46" t="s">
        <v>242</v>
      </c>
      <c r="Y16" s="46" t="s">
        <v>242</v>
      </c>
      <c r="Z16" s="46" t="s">
        <v>242</v>
      </c>
      <c r="AA16" s="45" t="s">
        <v>321</v>
      </c>
      <c r="AB16" s="58" t="s">
        <v>267</v>
      </c>
    </row>
    <row r="17" spans="1:28" ht="65.25" customHeight="1" x14ac:dyDescent="0.2">
      <c r="A17" s="119"/>
      <c r="B17" s="117"/>
      <c r="C17" s="116"/>
      <c r="D17" s="105"/>
      <c r="E17" s="105"/>
      <c r="F17" s="44" t="s">
        <v>221</v>
      </c>
      <c r="G17" s="45" t="s">
        <v>257</v>
      </c>
      <c r="H17" s="50" t="s">
        <v>223</v>
      </c>
      <c r="I17" s="46" t="s">
        <v>296</v>
      </c>
      <c r="J17" s="46" t="s">
        <v>267</v>
      </c>
      <c r="K17" s="46" t="s">
        <v>267</v>
      </c>
      <c r="L17" s="46" t="s">
        <v>267</v>
      </c>
      <c r="M17" s="44">
        <v>2</v>
      </c>
      <c r="N17" s="44">
        <v>2</v>
      </c>
      <c r="O17" s="44">
        <f t="shared" si="0"/>
        <v>4</v>
      </c>
      <c r="P17" s="44" t="str">
        <f t="shared" si="1"/>
        <v>BAJO</v>
      </c>
      <c r="Q17" s="44">
        <v>25</v>
      </c>
      <c r="R17" s="44">
        <f t="shared" si="2"/>
        <v>100</v>
      </c>
      <c r="S17" s="44" t="str">
        <f t="shared" si="3"/>
        <v>III</v>
      </c>
      <c r="T17" s="47" t="str">
        <f>+IF(S17='TABLA DE VALORACIÓN '!$C$64,"NO ACEPTABLE",IF('MATRIZ PELIGROS '!S17='TABLA DE VALORACIÓN '!$C$65,"NO ACEPTABLE O ACEPTABLE CON CONTROL ESPECIFICO",IF('MATRIZ PELIGROS '!S17='TABLA DE VALORACIÓN '!$C$66,"MEJORABLE",IF('MATRIZ PELIGROS '!S17='TABLA DE VALORACIÓN '!$C$67,"ACEPTABLE",0))))</f>
        <v>MEJORABLE</v>
      </c>
      <c r="U17" s="44">
        <v>1</v>
      </c>
      <c r="V17" s="47" t="s">
        <v>297</v>
      </c>
      <c r="W17" s="47" t="s">
        <v>300</v>
      </c>
      <c r="X17" s="46" t="s">
        <v>242</v>
      </c>
      <c r="Y17" s="46" t="s">
        <v>242</v>
      </c>
      <c r="Z17" s="46" t="s">
        <v>242</v>
      </c>
      <c r="AA17" s="45" t="s">
        <v>298</v>
      </c>
      <c r="AB17" s="49" t="s">
        <v>299</v>
      </c>
    </row>
    <row r="18" spans="1:28" ht="79.5" customHeight="1" x14ac:dyDescent="0.2">
      <c r="A18" s="119"/>
      <c r="B18" s="117"/>
      <c r="C18" s="169"/>
      <c r="D18" s="106"/>
      <c r="E18" s="106"/>
      <c r="F18" s="44" t="s">
        <v>221</v>
      </c>
      <c r="G18" s="45" t="s">
        <v>259</v>
      </c>
      <c r="H18" s="50" t="s">
        <v>102</v>
      </c>
      <c r="I18" s="46" t="s">
        <v>276</v>
      </c>
      <c r="J18" s="46" t="s">
        <v>267</v>
      </c>
      <c r="K18" s="46" t="s">
        <v>267</v>
      </c>
      <c r="L18" s="46" t="s">
        <v>267</v>
      </c>
      <c r="M18" s="44">
        <v>2</v>
      </c>
      <c r="N18" s="44">
        <v>3</v>
      </c>
      <c r="O18" s="44">
        <f t="shared" si="0"/>
        <v>6</v>
      </c>
      <c r="P18" s="44" t="str">
        <f t="shared" si="1"/>
        <v>MEDIO</v>
      </c>
      <c r="Q18" s="44">
        <v>60</v>
      </c>
      <c r="R18" s="44">
        <f t="shared" si="2"/>
        <v>360</v>
      </c>
      <c r="S18" s="44" t="str">
        <f t="shared" si="3"/>
        <v>II</v>
      </c>
      <c r="T18" s="47" t="str">
        <f>+IF(S18='TABLA DE VALORACIÓN '!$C$64,"NO ACEPTABLE",IF('MATRIZ PELIGROS '!S18='TABLA DE VALORACIÓN '!$C$65,"NO ACEPTABLE O ACEPTABLE CON CONTROL ESPECIFICO",IF('MATRIZ PELIGROS '!S18='TABLA DE VALORACIÓN '!$C$66,"MEJORABLE",IF('MATRIZ PELIGROS '!S18='TABLA DE VALORACIÓN '!$C$67,"ACEPTABLE",0))))</f>
        <v>NO ACEPTABLE O ACEPTABLE CON CONTROL ESPECIFICO</v>
      </c>
      <c r="U18" s="44">
        <v>1</v>
      </c>
      <c r="V18" s="47" t="s">
        <v>278</v>
      </c>
      <c r="W18" s="47" t="s">
        <v>277</v>
      </c>
      <c r="X18" s="46" t="s">
        <v>242</v>
      </c>
      <c r="Y18" s="46" t="s">
        <v>242</v>
      </c>
      <c r="Z18" s="46" t="s">
        <v>242</v>
      </c>
      <c r="AA18" s="45" t="s">
        <v>279</v>
      </c>
      <c r="AB18" s="58" t="s">
        <v>267</v>
      </c>
    </row>
    <row r="19" spans="1:28" ht="58.5" customHeight="1" x14ac:dyDescent="0.2">
      <c r="A19" s="119"/>
      <c r="B19" s="120" t="s">
        <v>350</v>
      </c>
      <c r="C19" s="120" t="s">
        <v>360</v>
      </c>
      <c r="D19" s="104" t="s">
        <v>361</v>
      </c>
      <c r="E19" s="104" t="s">
        <v>362</v>
      </c>
      <c r="F19" s="44" t="s">
        <v>221</v>
      </c>
      <c r="G19" s="45" t="s">
        <v>238</v>
      </c>
      <c r="H19" s="50" t="s">
        <v>237</v>
      </c>
      <c r="I19" s="46" t="s">
        <v>239</v>
      </c>
      <c r="J19" s="46" t="s">
        <v>267</v>
      </c>
      <c r="K19" s="46" t="s">
        <v>267</v>
      </c>
      <c r="L19" s="46" t="s">
        <v>267</v>
      </c>
      <c r="M19" s="44">
        <v>2</v>
      </c>
      <c r="N19" s="44">
        <v>4</v>
      </c>
      <c r="O19" s="44">
        <f t="shared" ref="O19:O52" si="12">+M19*N19</f>
        <v>8</v>
      </c>
      <c r="P19" s="44" t="str">
        <f t="shared" ref="P19:P52" si="13">IF(O19&lt;=4,"BAJO",IF(O19&lt;=8,"MEDIO",IF(O19&lt;=20,"ALTO","MUY ALTO")))</f>
        <v>MEDIO</v>
      </c>
      <c r="Q19" s="44">
        <v>60</v>
      </c>
      <c r="R19" s="44">
        <f t="shared" ref="R19:R52" si="14">+O19*Q19</f>
        <v>480</v>
      </c>
      <c r="S19" s="44" t="str">
        <f t="shared" ref="S19:S52" si="15">IF(R19&lt;=20,"IV",IF(R19&lt;=120,"III",IF(R19&lt;=500,"II",IF(R19&lt;=4000,"I"))))</f>
        <v>II</v>
      </c>
      <c r="T19" s="47" t="str">
        <f>+IF(S19='TABLA DE VALORACIÓN '!$C$64,"NO ACEPTABLE",IF('MATRIZ PELIGROS '!S19='TABLA DE VALORACIÓN '!$C$65,"NO ACEPTABLE O ACEPTABLE CON CONTROL ESPECIFICO",IF('MATRIZ PELIGROS '!S19='TABLA DE VALORACIÓN '!$C$66,"MEJORABLE",IF('MATRIZ PELIGROS '!S19='TABLA DE VALORACIÓN '!$C$67,"ACEPTABLE",0))))</f>
        <v>NO ACEPTABLE O ACEPTABLE CON CONTROL ESPECIFICO</v>
      </c>
      <c r="U19" s="44">
        <v>2</v>
      </c>
      <c r="V19" s="47" t="s">
        <v>240</v>
      </c>
      <c r="W19" s="47" t="s">
        <v>270</v>
      </c>
      <c r="X19" s="46" t="s">
        <v>242</v>
      </c>
      <c r="Y19" s="46" t="s">
        <v>242</v>
      </c>
      <c r="Z19" s="46" t="s">
        <v>242</v>
      </c>
      <c r="AA19" s="45" t="s">
        <v>243</v>
      </c>
      <c r="AB19" s="58" t="s">
        <v>267</v>
      </c>
    </row>
    <row r="20" spans="1:28" ht="58.5" customHeight="1" x14ac:dyDescent="0.2">
      <c r="A20" s="119"/>
      <c r="B20" s="121"/>
      <c r="C20" s="121"/>
      <c r="D20" s="105"/>
      <c r="E20" s="105"/>
      <c r="F20" s="44" t="s">
        <v>221</v>
      </c>
      <c r="G20" s="45" t="s">
        <v>363</v>
      </c>
      <c r="H20" s="50" t="s">
        <v>237</v>
      </c>
      <c r="I20" s="46" t="s">
        <v>239</v>
      </c>
      <c r="J20" s="46" t="s">
        <v>267</v>
      </c>
      <c r="K20" s="46" t="s">
        <v>267</v>
      </c>
      <c r="L20" s="46" t="s">
        <v>267</v>
      </c>
      <c r="M20" s="44">
        <v>2</v>
      </c>
      <c r="N20" s="44">
        <v>4</v>
      </c>
      <c r="O20" s="44">
        <f t="shared" ref="O20" si="16">+M20*N20</f>
        <v>8</v>
      </c>
      <c r="P20" s="44" t="str">
        <f t="shared" ref="P20" si="17">IF(O20&lt;=4,"BAJO",IF(O20&lt;=8,"MEDIO",IF(O20&lt;=20,"ALTO","MUY ALTO")))</f>
        <v>MEDIO</v>
      </c>
      <c r="Q20" s="44">
        <v>60</v>
      </c>
      <c r="R20" s="44">
        <f t="shared" ref="R20" si="18">+O20*Q20</f>
        <v>480</v>
      </c>
      <c r="S20" s="44" t="str">
        <f t="shared" ref="S20" si="19">IF(R20&lt;=20,"IV",IF(R20&lt;=120,"III",IF(R20&lt;=500,"II",IF(R20&lt;=4000,"I"))))</f>
        <v>II</v>
      </c>
      <c r="T20" s="47" t="str">
        <f>+IF(S20='TABLA DE VALORACIÓN '!$C$64,"NO ACEPTABLE",IF('MATRIZ PELIGROS '!S20='TABLA DE VALORACIÓN '!$C$65,"NO ACEPTABLE O ACEPTABLE CON CONTROL ESPECIFICO",IF('MATRIZ PELIGROS '!S20='TABLA DE VALORACIÓN '!$C$66,"MEJORABLE",IF('MATRIZ PELIGROS '!S20='TABLA DE VALORACIÓN '!$C$67,"ACEPTABLE",0))))</f>
        <v>NO ACEPTABLE O ACEPTABLE CON CONTROL ESPECIFICO</v>
      </c>
      <c r="U20" s="44">
        <v>2</v>
      </c>
      <c r="V20" s="47" t="s">
        <v>240</v>
      </c>
      <c r="W20" s="47" t="s">
        <v>270</v>
      </c>
      <c r="X20" s="46" t="s">
        <v>242</v>
      </c>
      <c r="Y20" s="46" t="s">
        <v>242</v>
      </c>
      <c r="Z20" s="46" t="s">
        <v>242</v>
      </c>
      <c r="AA20" s="45" t="s">
        <v>243</v>
      </c>
      <c r="AB20" s="58" t="s">
        <v>267</v>
      </c>
    </row>
    <row r="21" spans="1:28" ht="72" x14ac:dyDescent="0.2">
      <c r="A21" s="119"/>
      <c r="B21" s="121"/>
      <c r="C21" s="121"/>
      <c r="D21" s="105"/>
      <c r="E21" s="105"/>
      <c r="F21" s="44" t="s">
        <v>221</v>
      </c>
      <c r="G21" s="45" t="s">
        <v>352</v>
      </c>
      <c r="H21" s="50" t="s">
        <v>101</v>
      </c>
      <c r="I21" s="46" t="s">
        <v>280</v>
      </c>
      <c r="J21" s="46" t="s">
        <v>267</v>
      </c>
      <c r="K21" s="46" t="s">
        <v>267</v>
      </c>
      <c r="L21" s="46" t="s">
        <v>267</v>
      </c>
      <c r="M21" s="44">
        <v>2</v>
      </c>
      <c r="N21" s="44">
        <v>4</v>
      </c>
      <c r="O21" s="44">
        <f t="shared" si="12"/>
        <v>8</v>
      </c>
      <c r="P21" s="44" t="str">
        <f t="shared" si="13"/>
        <v>MEDIO</v>
      </c>
      <c r="Q21" s="44">
        <v>60</v>
      </c>
      <c r="R21" s="44">
        <f t="shared" si="14"/>
        <v>480</v>
      </c>
      <c r="S21" s="44" t="str">
        <f t="shared" si="15"/>
        <v>II</v>
      </c>
      <c r="T21" s="47" t="str">
        <f>+IF(S21='TABLA DE VALORACIÓN '!$C$64,"NO ACEPTABLE",IF('MATRIZ PELIGROS '!S21='TABLA DE VALORACIÓN '!$C$65,"NO ACEPTABLE O ACEPTABLE CON CONTROL ESPECIFICO",IF('MATRIZ PELIGROS '!S21='TABLA DE VALORACIÓN '!$C$66,"MEJORABLE",IF('MATRIZ PELIGROS '!S21='TABLA DE VALORACIÓN '!$C$67,"ACEPTABLE",0))))</f>
        <v>NO ACEPTABLE O ACEPTABLE CON CONTROL ESPECIFICO</v>
      </c>
      <c r="U21" s="44">
        <v>2</v>
      </c>
      <c r="V21" s="47" t="s">
        <v>281</v>
      </c>
      <c r="W21" s="47" t="s">
        <v>282</v>
      </c>
      <c r="X21" s="46" t="s">
        <v>242</v>
      </c>
      <c r="Y21" s="46" t="s">
        <v>242</v>
      </c>
      <c r="Z21" s="46" t="s">
        <v>242</v>
      </c>
      <c r="AA21" s="45" t="s">
        <v>353</v>
      </c>
      <c r="AB21" s="58" t="s">
        <v>267</v>
      </c>
    </row>
    <row r="22" spans="1:28" ht="96" x14ac:dyDescent="0.2">
      <c r="A22" s="119"/>
      <c r="B22" s="121"/>
      <c r="C22" s="121"/>
      <c r="D22" s="105"/>
      <c r="E22" s="105"/>
      <c r="F22" s="44" t="s">
        <v>221</v>
      </c>
      <c r="G22" s="45" t="s">
        <v>356</v>
      </c>
      <c r="H22" s="50" t="s">
        <v>101</v>
      </c>
      <c r="I22" s="46" t="s">
        <v>357</v>
      </c>
      <c r="J22" s="46" t="s">
        <v>267</v>
      </c>
      <c r="K22" s="46" t="s">
        <v>267</v>
      </c>
      <c r="L22" s="46" t="s">
        <v>267</v>
      </c>
      <c r="M22" s="44">
        <v>2</v>
      </c>
      <c r="N22" s="44">
        <v>4</v>
      </c>
      <c r="O22" s="44">
        <f t="shared" si="12"/>
        <v>8</v>
      </c>
      <c r="P22" s="44" t="str">
        <f t="shared" si="13"/>
        <v>MEDIO</v>
      </c>
      <c r="Q22" s="44">
        <v>60</v>
      </c>
      <c r="R22" s="44">
        <f t="shared" si="14"/>
        <v>480</v>
      </c>
      <c r="S22" s="44" t="str">
        <f t="shared" si="15"/>
        <v>II</v>
      </c>
      <c r="T22" s="47" t="str">
        <f>+IF(S22='TABLA DE VALORACIÓN '!$C$64,"NO ACEPTABLE",IF('MATRIZ PELIGROS '!S22='TABLA DE VALORACIÓN '!$C$65,"NO ACEPTABLE O ACEPTABLE CON CONTROL ESPECIFICO",IF('MATRIZ PELIGROS '!S22='TABLA DE VALORACIÓN '!$C$66,"MEJORABLE",IF('MATRIZ PELIGROS '!S22='TABLA DE VALORACIÓN '!$C$67,"ACEPTABLE",0))))</f>
        <v>NO ACEPTABLE O ACEPTABLE CON CONTROL ESPECIFICO</v>
      </c>
      <c r="U22" s="44">
        <v>2</v>
      </c>
      <c r="V22" s="47" t="s">
        <v>358</v>
      </c>
      <c r="W22" s="47" t="s">
        <v>282</v>
      </c>
      <c r="X22" s="46" t="s">
        <v>242</v>
      </c>
      <c r="Y22" s="46" t="s">
        <v>242</v>
      </c>
      <c r="Z22" s="46" t="s">
        <v>242</v>
      </c>
      <c r="AA22" s="45" t="s">
        <v>359</v>
      </c>
      <c r="AB22" s="58" t="s">
        <v>267</v>
      </c>
    </row>
    <row r="23" spans="1:28" ht="79.5" customHeight="1" x14ac:dyDescent="0.2">
      <c r="A23" s="119"/>
      <c r="B23" s="121"/>
      <c r="C23" s="121"/>
      <c r="D23" s="105"/>
      <c r="E23" s="105"/>
      <c r="F23" s="44" t="s">
        <v>221</v>
      </c>
      <c r="G23" s="45" t="s">
        <v>249</v>
      </c>
      <c r="H23" s="50" t="s">
        <v>250</v>
      </c>
      <c r="I23" s="46" t="s">
        <v>318</v>
      </c>
      <c r="J23" s="46" t="s">
        <v>267</v>
      </c>
      <c r="K23" s="46" t="s">
        <v>267</v>
      </c>
      <c r="L23" s="46" t="s">
        <v>267</v>
      </c>
      <c r="M23" s="44">
        <v>2</v>
      </c>
      <c r="N23" s="44">
        <v>4</v>
      </c>
      <c r="O23" s="44">
        <f t="shared" si="12"/>
        <v>8</v>
      </c>
      <c r="P23" s="44" t="str">
        <f t="shared" si="13"/>
        <v>MEDIO</v>
      </c>
      <c r="Q23" s="44">
        <v>60</v>
      </c>
      <c r="R23" s="44">
        <f t="shared" si="14"/>
        <v>480</v>
      </c>
      <c r="S23" s="44" t="str">
        <f t="shared" si="15"/>
        <v>II</v>
      </c>
      <c r="T23" s="47" t="str">
        <f>+IF(S23='TABLA DE VALORACIÓN '!$C$64,"NO ACEPTABLE",IF('MATRIZ PELIGROS '!S23='TABLA DE VALORACIÓN '!$C$65,"NO ACEPTABLE O ACEPTABLE CON CONTROL ESPECIFICO",IF('MATRIZ PELIGROS '!S23='TABLA DE VALORACIÓN '!$C$66,"MEJORABLE",IF('MATRIZ PELIGROS '!S23='TABLA DE VALORACIÓN '!$C$67,"ACEPTABLE",0))))</f>
        <v>NO ACEPTABLE O ACEPTABLE CON CONTROL ESPECIFICO</v>
      </c>
      <c r="U23" s="44">
        <v>2</v>
      </c>
      <c r="V23" s="47" t="s">
        <v>319</v>
      </c>
      <c r="W23" s="47" t="s">
        <v>320</v>
      </c>
      <c r="X23" s="46" t="s">
        <v>242</v>
      </c>
      <c r="Y23" s="46" t="s">
        <v>242</v>
      </c>
      <c r="Z23" s="46" t="s">
        <v>242</v>
      </c>
      <c r="AA23" s="45" t="s">
        <v>321</v>
      </c>
      <c r="AB23" s="58" t="s">
        <v>267</v>
      </c>
    </row>
    <row r="24" spans="1:28" ht="79.5" customHeight="1" x14ac:dyDescent="0.2">
      <c r="A24" s="119"/>
      <c r="B24" s="121"/>
      <c r="C24" s="121"/>
      <c r="D24" s="105"/>
      <c r="E24" s="105"/>
      <c r="F24" s="44" t="s">
        <v>221</v>
      </c>
      <c r="G24" s="45" t="s">
        <v>258</v>
      </c>
      <c r="H24" s="50" t="s">
        <v>101</v>
      </c>
      <c r="I24" s="46" t="s">
        <v>294</v>
      </c>
      <c r="J24" s="46" t="s">
        <v>267</v>
      </c>
      <c r="K24" s="46" t="s">
        <v>267</v>
      </c>
      <c r="L24" s="46" t="s">
        <v>267</v>
      </c>
      <c r="M24" s="44">
        <v>2</v>
      </c>
      <c r="N24" s="44">
        <v>4</v>
      </c>
      <c r="O24" s="44">
        <f t="shared" ref="O24" si="20">+M24*N24</f>
        <v>8</v>
      </c>
      <c r="P24" s="44" t="str">
        <f t="shared" ref="P24" si="21">IF(O24&lt;=4,"BAJO",IF(O24&lt;=8,"MEDIO",IF(O24&lt;=20,"ALTO","MUY ALTO")))</f>
        <v>MEDIO</v>
      </c>
      <c r="Q24" s="44">
        <v>60</v>
      </c>
      <c r="R24" s="44">
        <f t="shared" ref="R24" si="22">+O24*Q24</f>
        <v>480</v>
      </c>
      <c r="S24" s="44" t="str">
        <f t="shared" ref="S24" si="23">IF(R24&lt;=20,"IV",IF(R24&lt;=120,"III",IF(R24&lt;=500,"II",IF(R24&lt;=4000,"I"))))</f>
        <v>II</v>
      </c>
      <c r="T24" s="47" t="str">
        <f>+IF(S24='TABLA DE VALORACIÓN '!$C$64,"NO ACEPTABLE",IF('MATRIZ PELIGROS '!S24='TABLA DE VALORACIÓN '!$C$65,"NO ACEPTABLE O ACEPTABLE CON CONTROL ESPECIFICO",IF('MATRIZ PELIGROS '!S24='TABLA DE VALORACIÓN '!$C$66,"MEJORABLE",IF('MATRIZ PELIGROS '!S24='TABLA DE VALORACIÓN '!$C$67,"ACEPTABLE",0))))</f>
        <v>NO ACEPTABLE O ACEPTABLE CON CONTROL ESPECIFICO</v>
      </c>
      <c r="U24" s="44">
        <v>2</v>
      </c>
      <c r="V24" s="47" t="s">
        <v>302</v>
      </c>
      <c r="W24" s="47" t="s">
        <v>301</v>
      </c>
      <c r="X24" s="46" t="s">
        <v>242</v>
      </c>
      <c r="Y24" s="46" t="s">
        <v>242</v>
      </c>
      <c r="Z24" s="46" t="s">
        <v>242</v>
      </c>
      <c r="AA24" s="45" t="s">
        <v>303</v>
      </c>
      <c r="AB24" s="58" t="s">
        <v>267</v>
      </c>
    </row>
    <row r="25" spans="1:28" ht="79.5" customHeight="1" x14ac:dyDescent="0.2">
      <c r="A25" s="119"/>
      <c r="B25" s="121"/>
      <c r="C25" s="121"/>
      <c r="D25" s="105"/>
      <c r="E25" s="105"/>
      <c r="F25" s="44" t="s">
        <v>221</v>
      </c>
      <c r="G25" s="45" t="s">
        <v>259</v>
      </c>
      <c r="H25" s="50" t="s">
        <v>102</v>
      </c>
      <c r="I25" s="46" t="s">
        <v>276</v>
      </c>
      <c r="J25" s="46" t="s">
        <v>267</v>
      </c>
      <c r="K25" s="46" t="s">
        <v>267</v>
      </c>
      <c r="L25" s="46" t="s">
        <v>267</v>
      </c>
      <c r="M25" s="44">
        <v>2</v>
      </c>
      <c r="N25" s="44">
        <v>3</v>
      </c>
      <c r="O25" s="44">
        <f t="shared" si="12"/>
        <v>6</v>
      </c>
      <c r="P25" s="44" t="str">
        <f t="shared" si="13"/>
        <v>MEDIO</v>
      </c>
      <c r="Q25" s="44">
        <v>60</v>
      </c>
      <c r="R25" s="44">
        <f t="shared" si="14"/>
        <v>360</v>
      </c>
      <c r="S25" s="44" t="str">
        <f t="shared" si="15"/>
        <v>II</v>
      </c>
      <c r="T25" s="47" t="str">
        <f>+IF(S25='TABLA DE VALORACIÓN '!$C$64,"NO ACEPTABLE",IF('MATRIZ PELIGROS '!S25='TABLA DE VALORACIÓN '!$C$65,"NO ACEPTABLE O ACEPTABLE CON CONTROL ESPECIFICO",IF('MATRIZ PELIGROS '!S25='TABLA DE VALORACIÓN '!$C$66,"MEJORABLE",IF('MATRIZ PELIGROS '!S25='TABLA DE VALORACIÓN '!$C$67,"ACEPTABLE",0))))</f>
        <v>NO ACEPTABLE O ACEPTABLE CON CONTROL ESPECIFICO</v>
      </c>
      <c r="U25" s="44">
        <v>2</v>
      </c>
      <c r="V25" s="47" t="s">
        <v>278</v>
      </c>
      <c r="W25" s="47" t="s">
        <v>277</v>
      </c>
      <c r="X25" s="46" t="s">
        <v>242</v>
      </c>
      <c r="Y25" s="46" t="s">
        <v>242</v>
      </c>
      <c r="Z25" s="46" t="s">
        <v>242</v>
      </c>
      <c r="AA25" s="45" t="s">
        <v>279</v>
      </c>
      <c r="AB25" s="58" t="s">
        <v>267</v>
      </c>
    </row>
    <row r="26" spans="1:28" ht="58.5" customHeight="1" x14ac:dyDescent="0.2">
      <c r="A26" s="59"/>
      <c r="B26" s="111" t="s">
        <v>350</v>
      </c>
      <c r="C26" s="111" t="s">
        <v>369</v>
      </c>
      <c r="D26" s="104" t="s">
        <v>370</v>
      </c>
      <c r="E26" s="104" t="s">
        <v>371</v>
      </c>
      <c r="F26" s="44" t="s">
        <v>221</v>
      </c>
      <c r="G26" s="45" t="s">
        <v>238</v>
      </c>
      <c r="H26" s="50" t="s">
        <v>237</v>
      </c>
      <c r="I26" s="46" t="s">
        <v>239</v>
      </c>
      <c r="J26" s="46" t="s">
        <v>267</v>
      </c>
      <c r="K26" s="46" t="s">
        <v>267</v>
      </c>
      <c r="L26" s="46" t="s">
        <v>267</v>
      </c>
      <c r="M26" s="44">
        <v>2</v>
      </c>
      <c r="N26" s="44">
        <v>3</v>
      </c>
      <c r="O26" s="44">
        <f t="shared" si="12"/>
        <v>6</v>
      </c>
      <c r="P26" s="44" t="str">
        <f t="shared" si="13"/>
        <v>MEDIO</v>
      </c>
      <c r="Q26" s="44">
        <v>25</v>
      </c>
      <c r="R26" s="44">
        <f t="shared" si="14"/>
        <v>150</v>
      </c>
      <c r="S26" s="44" t="str">
        <f t="shared" si="15"/>
        <v>II</v>
      </c>
      <c r="T26" s="47" t="str">
        <f>+IF(S26='TABLA DE VALORACIÓN '!$C$64,"NO ACEPTABLE",IF('MATRIZ PELIGROS '!S26='TABLA DE VALORACIÓN '!$C$65,"NO ACEPTABLE O ACEPTABLE CON CONTROL ESPECIFICO",IF('MATRIZ PELIGROS '!S26='TABLA DE VALORACIÓN '!$C$66,"MEJORABLE",IF('MATRIZ PELIGROS '!S26='TABLA DE VALORACIÓN '!$C$67,"ACEPTABLE",0))))</f>
        <v>NO ACEPTABLE O ACEPTABLE CON CONTROL ESPECIFICO</v>
      </c>
      <c r="U26" s="44">
        <v>1</v>
      </c>
      <c r="V26" s="47" t="s">
        <v>240</v>
      </c>
      <c r="W26" s="47" t="s">
        <v>270</v>
      </c>
      <c r="X26" s="46" t="s">
        <v>242</v>
      </c>
      <c r="Y26" s="46" t="s">
        <v>242</v>
      </c>
      <c r="Z26" s="46" t="s">
        <v>242</v>
      </c>
      <c r="AA26" s="45" t="s">
        <v>243</v>
      </c>
      <c r="AB26" s="58" t="s">
        <v>267</v>
      </c>
    </row>
    <row r="27" spans="1:28" ht="58.5" customHeight="1" x14ac:dyDescent="0.2">
      <c r="A27" s="59"/>
      <c r="B27" s="112"/>
      <c r="C27" s="112"/>
      <c r="D27" s="105"/>
      <c r="E27" s="105"/>
      <c r="F27" s="44" t="s">
        <v>221</v>
      </c>
      <c r="G27" s="45" t="s">
        <v>363</v>
      </c>
      <c r="H27" s="50" t="s">
        <v>237</v>
      </c>
      <c r="I27" s="46" t="s">
        <v>239</v>
      </c>
      <c r="J27" s="46" t="s">
        <v>267</v>
      </c>
      <c r="K27" s="46" t="s">
        <v>267</v>
      </c>
      <c r="L27" s="46" t="s">
        <v>267</v>
      </c>
      <c r="M27" s="44">
        <v>2</v>
      </c>
      <c r="N27" s="44">
        <v>3</v>
      </c>
      <c r="O27" s="44">
        <f t="shared" ref="O27" si="24">+M27*N27</f>
        <v>6</v>
      </c>
      <c r="P27" s="44" t="str">
        <f t="shared" ref="P27" si="25">IF(O27&lt;=4,"BAJO",IF(O27&lt;=8,"MEDIO",IF(O27&lt;=20,"ALTO","MUY ALTO")))</f>
        <v>MEDIO</v>
      </c>
      <c r="Q27" s="44">
        <v>60</v>
      </c>
      <c r="R27" s="44">
        <f t="shared" ref="R27" si="26">+O27*Q27</f>
        <v>360</v>
      </c>
      <c r="S27" s="44" t="str">
        <f t="shared" ref="S27" si="27">IF(R27&lt;=20,"IV",IF(R27&lt;=120,"III",IF(R27&lt;=500,"II",IF(R27&lt;=4000,"I"))))</f>
        <v>II</v>
      </c>
      <c r="T27" s="47" t="str">
        <f>+IF(S27='TABLA DE VALORACIÓN '!$C$64,"NO ACEPTABLE",IF('MATRIZ PELIGROS '!S27='TABLA DE VALORACIÓN '!$C$65,"NO ACEPTABLE O ACEPTABLE CON CONTROL ESPECIFICO",IF('MATRIZ PELIGROS '!S27='TABLA DE VALORACIÓN '!$C$66,"MEJORABLE",IF('MATRIZ PELIGROS '!S27='TABLA DE VALORACIÓN '!$C$67,"ACEPTABLE",0))))</f>
        <v>NO ACEPTABLE O ACEPTABLE CON CONTROL ESPECIFICO</v>
      </c>
      <c r="U27" s="44">
        <v>1</v>
      </c>
      <c r="V27" s="47" t="s">
        <v>240</v>
      </c>
      <c r="W27" s="47" t="s">
        <v>270</v>
      </c>
      <c r="X27" s="46" t="s">
        <v>242</v>
      </c>
      <c r="Y27" s="46" t="s">
        <v>242</v>
      </c>
      <c r="Z27" s="46" t="s">
        <v>242</v>
      </c>
      <c r="AA27" s="45" t="s">
        <v>243</v>
      </c>
      <c r="AB27" s="58" t="s">
        <v>267</v>
      </c>
    </row>
    <row r="28" spans="1:28" ht="72" x14ac:dyDescent="0.2">
      <c r="A28" s="59"/>
      <c r="B28" s="112"/>
      <c r="C28" s="112"/>
      <c r="D28" s="105"/>
      <c r="E28" s="105"/>
      <c r="F28" s="44" t="s">
        <v>221</v>
      </c>
      <c r="G28" s="45" t="s">
        <v>352</v>
      </c>
      <c r="H28" s="50" t="s">
        <v>101</v>
      </c>
      <c r="I28" s="46" t="s">
        <v>280</v>
      </c>
      <c r="J28" s="46" t="s">
        <v>267</v>
      </c>
      <c r="K28" s="46" t="s">
        <v>267</v>
      </c>
      <c r="L28" s="46" t="s">
        <v>267</v>
      </c>
      <c r="M28" s="44">
        <v>2</v>
      </c>
      <c r="N28" s="44">
        <v>3</v>
      </c>
      <c r="O28" s="44">
        <f t="shared" si="12"/>
        <v>6</v>
      </c>
      <c r="P28" s="44" t="str">
        <f t="shared" si="13"/>
        <v>MEDIO</v>
      </c>
      <c r="Q28" s="44">
        <v>60</v>
      </c>
      <c r="R28" s="44">
        <f t="shared" si="14"/>
        <v>360</v>
      </c>
      <c r="S28" s="44" t="str">
        <f t="shared" si="15"/>
        <v>II</v>
      </c>
      <c r="T28" s="47" t="str">
        <f>+IF(S28='TABLA DE VALORACIÓN '!$C$64,"NO ACEPTABLE",IF('MATRIZ PELIGROS '!S28='TABLA DE VALORACIÓN '!$C$65,"NO ACEPTABLE O ACEPTABLE CON CONTROL ESPECIFICO",IF('MATRIZ PELIGROS '!S28='TABLA DE VALORACIÓN '!$C$66,"MEJORABLE",IF('MATRIZ PELIGROS '!S28='TABLA DE VALORACIÓN '!$C$67,"ACEPTABLE",0))))</f>
        <v>NO ACEPTABLE O ACEPTABLE CON CONTROL ESPECIFICO</v>
      </c>
      <c r="U28" s="44">
        <v>1</v>
      </c>
      <c r="V28" s="47" t="s">
        <v>281</v>
      </c>
      <c r="W28" s="47" t="s">
        <v>282</v>
      </c>
      <c r="X28" s="46" t="s">
        <v>242</v>
      </c>
      <c r="Y28" s="46" t="s">
        <v>242</v>
      </c>
      <c r="Z28" s="46" t="s">
        <v>242</v>
      </c>
      <c r="AA28" s="45" t="s">
        <v>353</v>
      </c>
      <c r="AB28" s="58" t="s">
        <v>267</v>
      </c>
    </row>
    <row r="29" spans="1:28" ht="96" x14ac:dyDescent="0.2">
      <c r="A29" s="59"/>
      <c r="B29" s="112"/>
      <c r="C29" s="112"/>
      <c r="D29" s="105"/>
      <c r="E29" s="105"/>
      <c r="F29" s="44" t="s">
        <v>221</v>
      </c>
      <c r="G29" s="45" t="s">
        <v>356</v>
      </c>
      <c r="H29" s="50" t="s">
        <v>101</v>
      </c>
      <c r="I29" s="46" t="s">
        <v>357</v>
      </c>
      <c r="J29" s="46" t="s">
        <v>267</v>
      </c>
      <c r="K29" s="46" t="s">
        <v>267</v>
      </c>
      <c r="L29" s="46" t="s">
        <v>267</v>
      </c>
      <c r="M29" s="44">
        <v>2</v>
      </c>
      <c r="N29" s="44">
        <v>3</v>
      </c>
      <c r="O29" s="44">
        <f t="shared" si="12"/>
        <v>6</v>
      </c>
      <c r="P29" s="44" t="str">
        <f t="shared" si="13"/>
        <v>MEDIO</v>
      </c>
      <c r="Q29" s="44">
        <v>60</v>
      </c>
      <c r="R29" s="44">
        <f t="shared" si="14"/>
        <v>360</v>
      </c>
      <c r="S29" s="44" t="str">
        <f t="shared" si="15"/>
        <v>II</v>
      </c>
      <c r="T29" s="47" t="str">
        <f>+IF(S29='TABLA DE VALORACIÓN '!$C$64,"NO ACEPTABLE",IF('MATRIZ PELIGROS '!S29='TABLA DE VALORACIÓN '!$C$65,"NO ACEPTABLE O ACEPTABLE CON CONTROL ESPECIFICO",IF('MATRIZ PELIGROS '!S29='TABLA DE VALORACIÓN '!$C$66,"MEJORABLE",IF('MATRIZ PELIGROS '!S29='TABLA DE VALORACIÓN '!$C$67,"ACEPTABLE",0))))</f>
        <v>NO ACEPTABLE O ACEPTABLE CON CONTROL ESPECIFICO</v>
      </c>
      <c r="U29" s="44">
        <v>1</v>
      </c>
      <c r="V29" s="47" t="s">
        <v>358</v>
      </c>
      <c r="W29" s="47" t="s">
        <v>282</v>
      </c>
      <c r="X29" s="46" t="s">
        <v>242</v>
      </c>
      <c r="Y29" s="46" t="s">
        <v>242</v>
      </c>
      <c r="Z29" s="46" t="s">
        <v>242</v>
      </c>
      <c r="AA29" s="45" t="s">
        <v>359</v>
      </c>
      <c r="AB29" s="58" t="s">
        <v>267</v>
      </c>
    </row>
    <row r="30" spans="1:28" ht="79.5" customHeight="1" x14ac:dyDescent="0.2">
      <c r="A30" s="59"/>
      <c r="B30" s="112"/>
      <c r="C30" s="112"/>
      <c r="D30" s="105"/>
      <c r="E30" s="105"/>
      <c r="F30" s="44" t="s">
        <v>221</v>
      </c>
      <c r="G30" s="45" t="s">
        <v>249</v>
      </c>
      <c r="H30" s="50" t="s">
        <v>250</v>
      </c>
      <c r="I30" s="46" t="s">
        <v>318</v>
      </c>
      <c r="J30" s="46" t="s">
        <v>267</v>
      </c>
      <c r="K30" s="46" t="s">
        <v>267</v>
      </c>
      <c r="L30" s="46" t="s">
        <v>267</v>
      </c>
      <c r="M30" s="44">
        <v>2</v>
      </c>
      <c r="N30" s="44">
        <v>4</v>
      </c>
      <c r="O30" s="44">
        <f t="shared" si="12"/>
        <v>8</v>
      </c>
      <c r="P30" s="44" t="str">
        <f t="shared" si="13"/>
        <v>MEDIO</v>
      </c>
      <c r="Q30" s="44">
        <v>60</v>
      </c>
      <c r="R30" s="44">
        <f t="shared" si="14"/>
        <v>480</v>
      </c>
      <c r="S30" s="44" t="str">
        <f t="shared" si="15"/>
        <v>II</v>
      </c>
      <c r="T30" s="47" t="str">
        <f>+IF(S30='TABLA DE VALORACIÓN '!$C$64,"NO ACEPTABLE",IF('MATRIZ PELIGROS '!S30='TABLA DE VALORACIÓN '!$C$65,"NO ACEPTABLE O ACEPTABLE CON CONTROL ESPECIFICO",IF('MATRIZ PELIGROS '!S30='TABLA DE VALORACIÓN '!$C$66,"MEJORABLE",IF('MATRIZ PELIGROS '!S30='TABLA DE VALORACIÓN '!$C$67,"ACEPTABLE",0))))</f>
        <v>NO ACEPTABLE O ACEPTABLE CON CONTROL ESPECIFICO</v>
      </c>
      <c r="U30" s="44">
        <v>1</v>
      </c>
      <c r="V30" s="47" t="s">
        <v>319</v>
      </c>
      <c r="W30" s="47" t="s">
        <v>320</v>
      </c>
      <c r="X30" s="46" t="s">
        <v>242</v>
      </c>
      <c r="Y30" s="46" t="s">
        <v>242</v>
      </c>
      <c r="Z30" s="46" t="s">
        <v>242</v>
      </c>
      <c r="AA30" s="45" t="s">
        <v>321</v>
      </c>
      <c r="AB30" s="58" t="s">
        <v>267</v>
      </c>
    </row>
    <row r="31" spans="1:28" ht="79.5" customHeight="1" x14ac:dyDescent="0.2">
      <c r="A31" s="59"/>
      <c r="B31" s="112"/>
      <c r="C31" s="112"/>
      <c r="D31" s="105"/>
      <c r="E31" s="105"/>
      <c r="F31" s="44" t="s">
        <v>221</v>
      </c>
      <c r="G31" s="45" t="s">
        <v>258</v>
      </c>
      <c r="H31" s="50" t="s">
        <v>101</v>
      </c>
      <c r="I31" s="46" t="s">
        <v>294</v>
      </c>
      <c r="J31" s="46" t="s">
        <v>267</v>
      </c>
      <c r="K31" s="46" t="s">
        <v>267</v>
      </c>
      <c r="L31" s="46" t="s">
        <v>267</v>
      </c>
      <c r="M31" s="44">
        <v>2</v>
      </c>
      <c r="N31" s="44">
        <v>4</v>
      </c>
      <c r="O31" s="44">
        <f t="shared" si="12"/>
        <v>8</v>
      </c>
      <c r="P31" s="44" t="str">
        <f t="shared" si="13"/>
        <v>MEDIO</v>
      </c>
      <c r="Q31" s="44">
        <v>60</v>
      </c>
      <c r="R31" s="44">
        <f t="shared" si="14"/>
        <v>480</v>
      </c>
      <c r="S31" s="44" t="str">
        <f t="shared" si="15"/>
        <v>II</v>
      </c>
      <c r="T31" s="47" t="str">
        <f>+IF(S31='TABLA DE VALORACIÓN '!$C$64,"NO ACEPTABLE",IF('MATRIZ PELIGROS '!S31='TABLA DE VALORACIÓN '!$C$65,"NO ACEPTABLE O ACEPTABLE CON CONTROL ESPECIFICO",IF('MATRIZ PELIGROS '!S31='TABLA DE VALORACIÓN '!$C$66,"MEJORABLE",IF('MATRIZ PELIGROS '!S31='TABLA DE VALORACIÓN '!$C$67,"ACEPTABLE",0))))</f>
        <v>NO ACEPTABLE O ACEPTABLE CON CONTROL ESPECIFICO</v>
      </c>
      <c r="U31" s="44">
        <v>1</v>
      </c>
      <c r="V31" s="47" t="s">
        <v>302</v>
      </c>
      <c r="W31" s="47" t="s">
        <v>301</v>
      </c>
      <c r="X31" s="46" t="s">
        <v>242</v>
      </c>
      <c r="Y31" s="46" t="s">
        <v>242</v>
      </c>
      <c r="Z31" s="46" t="s">
        <v>242</v>
      </c>
      <c r="AA31" s="45" t="s">
        <v>303</v>
      </c>
      <c r="AB31" s="58" t="s">
        <v>267</v>
      </c>
    </row>
    <row r="32" spans="1:28" ht="50.1" customHeight="1" x14ac:dyDescent="0.2">
      <c r="A32" s="59"/>
      <c r="B32" s="114" t="s">
        <v>351</v>
      </c>
      <c r="C32" s="112"/>
      <c r="D32" s="105"/>
      <c r="E32" s="105"/>
      <c r="F32" s="44" t="s">
        <v>221</v>
      </c>
      <c r="G32" s="45" t="s">
        <v>354</v>
      </c>
      <c r="H32" s="50" t="s">
        <v>101</v>
      </c>
      <c r="I32" s="46" t="s">
        <v>241</v>
      </c>
      <c r="J32" s="46" t="s">
        <v>267</v>
      </c>
      <c r="K32" s="46" t="s">
        <v>267</v>
      </c>
      <c r="L32" s="46" t="s">
        <v>267</v>
      </c>
      <c r="M32" s="44">
        <v>6</v>
      </c>
      <c r="N32" s="44">
        <v>2</v>
      </c>
      <c r="O32" s="44">
        <f t="shared" si="12"/>
        <v>12</v>
      </c>
      <c r="P32" s="44" t="str">
        <f t="shared" si="13"/>
        <v>ALTO</v>
      </c>
      <c r="Q32" s="44">
        <v>25</v>
      </c>
      <c r="R32" s="44">
        <f t="shared" si="14"/>
        <v>300</v>
      </c>
      <c r="S32" s="44" t="str">
        <f t="shared" si="15"/>
        <v>II</v>
      </c>
      <c r="T32" s="47" t="str">
        <f>+IF(S32='TABLA DE VALORACIÓN '!$C$64,"NO ACEPTABLE",IF('MATRIZ PELIGROS '!S32='TABLA DE VALORACIÓN '!$C$65,"NO ACEPTABLE O ACEPTABLE CON CONTROL ESPECIFICO",IF('MATRIZ PELIGROS '!S32='TABLA DE VALORACIÓN '!$C$66,"MEJORABLE",IF('MATRIZ PELIGROS '!S32='TABLA DE VALORACIÓN '!$C$67,"ACEPTABLE",0))))</f>
        <v>NO ACEPTABLE O ACEPTABLE CON CONTROL ESPECIFICO</v>
      </c>
      <c r="U32" s="44">
        <v>1</v>
      </c>
      <c r="V32" s="47" t="s">
        <v>273</v>
      </c>
      <c r="W32" s="47"/>
      <c r="X32" s="46" t="s">
        <v>242</v>
      </c>
      <c r="Y32" s="46" t="s">
        <v>242</v>
      </c>
      <c r="Z32" s="46" t="s">
        <v>242</v>
      </c>
      <c r="AA32" s="45" t="s">
        <v>355</v>
      </c>
      <c r="AB32" s="58" t="s">
        <v>267</v>
      </c>
    </row>
    <row r="33" spans="1:28" ht="50.1" customHeight="1" x14ac:dyDescent="0.2">
      <c r="A33" s="59"/>
      <c r="B33" s="114"/>
      <c r="C33" s="112"/>
      <c r="D33" s="105"/>
      <c r="E33" s="105"/>
      <c r="F33" s="44" t="s">
        <v>221</v>
      </c>
      <c r="G33" s="45" t="s">
        <v>255</v>
      </c>
      <c r="H33" s="50" t="s">
        <v>245</v>
      </c>
      <c r="I33" s="46" t="s">
        <v>312</v>
      </c>
      <c r="J33" s="46" t="s">
        <v>267</v>
      </c>
      <c r="K33" s="46" t="s">
        <v>267</v>
      </c>
      <c r="L33" s="46" t="s">
        <v>267</v>
      </c>
      <c r="M33" s="44">
        <v>2</v>
      </c>
      <c r="N33" s="44">
        <v>2</v>
      </c>
      <c r="O33" s="44">
        <f t="shared" si="12"/>
        <v>4</v>
      </c>
      <c r="P33" s="44" t="str">
        <f t="shared" si="13"/>
        <v>BAJO</v>
      </c>
      <c r="Q33" s="44">
        <v>25</v>
      </c>
      <c r="R33" s="44">
        <f t="shared" si="14"/>
        <v>100</v>
      </c>
      <c r="S33" s="44" t="str">
        <f t="shared" si="15"/>
        <v>III</v>
      </c>
      <c r="T33" s="47" t="str">
        <f>+IF(S33='TABLA DE VALORACIÓN '!$C$64,"NO ACEPTABLE",IF('MATRIZ PELIGROS '!S33='TABLA DE VALORACIÓN '!$C$65,"NO ACEPTABLE O ACEPTABLE CON CONTROL ESPECIFICO",IF('MATRIZ PELIGROS '!S33='TABLA DE VALORACIÓN '!$C$66,"MEJORABLE",IF('MATRIZ PELIGROS '!S33='TABLA DE VALORACIÓN '!$C$67,"ACEPTABLE",0))))</f>
        <v>MEJORABLE</v>
      </c>
      <c r="U33" s="44">
        <v>1</v>
      </c>
      <c r="V33" s="47" t="s">
        <v>312</v>
      </c>
      <c r="W33" s="47" t="s">
        <v>310</v>
      </c>
      <c r="X33" s="46" t="s">
        <v>242</v>
      </c>
      <c r="Y33" s="46" t="s">
        <v>242</v>
      </c>
      <c r="Z33" s="46" t="s">
        <v>242</v>
      </c>
      <c r="AA33" s="45" t="s">
        <v>313</v>
      </c>
      <c r="AB33" s="49" t="s">
        <v>299</v>
      </c>
    </row>
    <row r="34" spans="1:28" ht="50.1" customHeight="1" x14ac:dyDescent="0.2">
      <c r="A34" s="59"/>
      <c r="B34" s="114"/>
      <c r="C34" s="112"/>
      <c r="D34" s="105"/>
      <c r="E34" s="105"/>
      <c r="F34" s="44" t="s">
        <v>221</v>
      </c>
      <c r="G34" s="45" t="s">
        <v>253</v>
      </c>
      <c r="H34" s="50" t="s">
        <v>245</v>
      </c>
      <c r="I34" s="46" t="s">
        <v>314</v>
      </c>
      <c r="J34" s="46" t="s">
        <v>267</v>
      </c>
      <c r="K34" s="46" t="s">
        <v>267</v>
      </c>
      <c r="L34" s="46" t="s">
        <v>305</v>
      </c>
      <c r="M34" s="44">
        <v>2</v>
      </c>
      <c r="N34" s="44">
        <v>2</v>
      </c>
      <c r="O34" s="44">
        <f t="shared" si="12"/>
        <v>4</v>
      </c>
      <c r="P34" s="44" t="str">
        <f t="shared" si="13"/>
        <v>BAJO</v>
      </c>
      <c r="Q34" s="44">
        <v>25</v>
      </c>
      <c r="R34" s="44">
        <f t="shared" si="14"/>
        <v>100</v>
      </c>
      <c r="S34" s="44" t="str">
        <f t="shared" si="15"/>
        <v>III</v>
      </c>
      <c r="T34" s="47" t="str">
        <f>+IF(S34='TABLA DE VALORACIÓN '!$C$64,"NO ACEPTABLE",IF('MATRIZ PELIGROS '!S34='TABLA DE VALORACIÓN '!$C$65,"NO ACEPTABLE O ACEPTABLE CON CONTROL ESPECIFICO",IF('MATRIZ PELIGROS '!S34='TABLA DE VALORACIÓN '!$C$66,"MEJORABLE",IF('MATRIZ PELIGROS '!S34='TABLA DE VALORACIÓN '!$C$67,"ACEPTABLE",0))))</f>
        <v>MEJORABLE</v>
      </c>
      <c r="U34" s="44">
        <v>1</v>
      </c>
      <c r="V34" s="47" t="s">
        <v>315</v>
      </c>
      <c r="W34" s="47" t="s">
        <v>310</v>
      </c>
      <c r="X34" s="46" t="s">
        <v>242</v>
      </c>
      <c r="Y34" s="46" t="s">
        <v>242</v>
      </c>
      <c r="Z34" s="46" t="s">
        <v>242</v>
      </c>
      <c r="AA34" s="45" t="s">
        <v>316</v>
      </c>
      <c r="AB34" s="49" t="s">
        <v>317</v>
      </c>
    </row>
    <row r="35" spans="1:28" ht="79.5" customHeight="1" x14ac:dyDescent="0.2">
      <c r="A35" s="59"/>
      <c r="B35" s="114"/>
      <c r="C35" s="112"/>
      <c r="D35" s="105"/>
      <c r="E35" s="105"/>
      <c r="F35" s="44" t="s">
        <v>221</v>
      </c>
      <c r="G35" s="45" t="s">
        <v>249</v>
      </c>
      <c r="H35" s="50" t="s">
        <v>250</v>
      </c>
      <c r="I35" s="46" t="s">
        <v>318</v>
      </c>
      <c r="J35" s="46" t="s">
        <v>267</v>
      </c>
      <c r="K35" s="46" t="s">
        <v>267</v>
      </c>
      <c r="L35" s="46" t="s">
        <v>267</v>
      </c>
      <c r="M35" s="44">
        <v>2</v>
      </c>
      <c r="N35" s="44">
        <v>4</v>
      </c>
      <c r="O35" s="44">
        <f t="shared" si="12"/>
        <v>8</v>
      </c>
      <c r="P35" s="44" t="str">
        <f t="shared" si="13"/>
        <v>MEDIO</v>
      </c>
      <c r="Q35" s="44">
        <v>60</v>
      </c>
      <c r="R35" s="44">
        <f t="shared" si="14"/>
        <v>480</v>
      </c>
      <c r="S35" s="44" t="str">
        <f t="shared" si="15"/>
        <v>II</v>
      </c>
      <c r="T35" s="47" t="str">
        <f>+IF(S35='TABLA DE VALORACIÓN '!$C$64,"NO ACEPTABLE",IF('MATRIZ PELIGROS '!S35='TABLA DE VALORACIÓN '!$C$65,"NO ACEPTABLE O ACEPTABLE CON CONTROL ESPECIFICO",IF('MATRIZ PELIGROS '!S35='TABLA DE VALORACIÓN '!$C$66,"MEJORABLE",IF('MATRIZ PELIGROS '!S35='TABLA DE VALORACIÓN '!$C$67,"ACEPTABLE",0))))</f>
        <v>NO ACEPTABLE O ACEPTABLE CON CONTROL ESPECIFICO</v>
      </c>
      <c r="U35" s="44">
        <v>1</v>
      </c>
      <c r="V35" s="47" t="s">
        <v>319</v>
      </c>
      <c r="W35" s="47" t="s">
        <v>320</v>
      </c>
      <c r="X35" s="46" t="s">
        <v>242</v>
      </c>
      <c r="Y35" s="46" t="s">
        <v>242</v>
      </c>
      <c r="Z35" s="46" t="s">
        <v>242</v>
      </c>
      <c r="AA35" s="45" t="s">
        <v>321</v>
      </c>
      <c r="AB35" s="58" t="s">
        <v>267</v>
      </c>
    </row>
    <row r="36" spans="1:28" ht="65.25" customHeight="1" x14ac:dyDescent="0.2">
      <c r="A36" s="59"/>
      <c r="B36" s="114"/>
      <c r="C36" s="112"/>
      <c r="D36" s="105"/>
      <c r="E36" s="105"/>
      <c r="F36" s="44" t="s">
        <v>221</v>
      </c>
      <c r="G36" s="45" t="s">
        <v>257</v>
      </c>
      <c r="H36" s="50" t="s">
        <v>223</v>
      </c>
      <c r="I36" s="46" t="s">
        <v>296</v>
      </c>
      <c r="J36" s="46" t="s">
        <v>267</v>
      </c>
      <c r="K36" s="46" t="s">
        <v>267</v>
      </c>
      <c r="L36" s="46" t="s">
        <v>267</v>
      </c>
      <c r="M36" s="44">
        <v>2</v>
      </c>
      <c r="N36" s="44">
        <v>2</v>
      </c>
      <c r="O36" s="44">
        <f t="shared" si="12"/>
        <v>4</v>
      </c>
      <c r="P36" s="44" t="str">
        <f t="shared" si="13"/>
        <v>BAJO</v>
      </c>
      <c r="Q36" s="44">
        <v>25</v>
      </c>
      <c r="R36" s="44">
        <f t="shared" si="14"/>
        <v>100</v>
      </c>
      <c r="S36" s="44" t="str">
        <f t="shared" si="15"/>
        <v>III</v>
      </c>
      <c r="T36" s="47" t="str">
        <f>+IF(S36='TABLA DE VALORACIÓN '!$C$64,"NO ACEPTABLE",IF('MATRIZ PELIGROS '!S36='TABLA DE VALORACIÓN '!$C$65,"NO ACEPTABLE O ACEPTABLE CON CONTROL ESPECIFICO",IF('MATRIZ PELIGROS '!S36='TABLA DE VALORACIÓN '!$C$66,"MEJORABLE",IF('MATRIZ PELIGROS '!S36='TABLA DE VALORACIÓN '!$C$67,"ACEPTABLE",0))))</f>
        <v>MEJORABLE</v>
      </c>
      <c r="U36" s="44">
        <v>1</v>
      </c>
      <c r="V36" s="47" t="s">
        <v>297</v>
      </c>
      <c r="W36" s="47" t="s">
        <v>300</v>
      </c>
      <c r="X36" s="46" t="s">
        <v>242</v>
      </c>
      <c r="Y36" s="46" t="s">
        <v>242</v>
      </c>
      <c r="Z36" s="46" t="s">
        <v>242</v>
      </c>
      <c r="AA36" s="45" t="s">
        <v>298</v>
      </c>
      <c r="AB36" s="49" t="s">
        <v>299</v>
      </c>
    </row>
    <row r="37" spans="1:28" ht="79.5" customHeight="1" x14ac:dyDescent="0.2">
      <c r="A37" s="59"/>
      <c r="B37" s="114"/>
      <c r="C37" s="113"/>
      <c r="D37" s="106"/>
      <c r="E37" s="106"/>
      <c r="F37" s="44" t="s">
        <v>221</v>
      </c>
      <c r="G37" s="45" t="s">
        <v>259</v>
      </c>
      <c r="H37" s="50" t="s">
        <v>102</v>
      </c>
      <c r="I37" s="46" t="s">
        <v>276</v>
      </c>
      <c r="J37" s="46" t="s">
        <v>267</v>
      </c>
      <c r="K37" s="46" t="s">
        <v>267</v>
      </c>
      <c r="L37" s="46" t="s">
        <v>267</v>
      </c>
      <c r="M37" s="44">
        <v>2</v>
      </c>
      <c r="N37" s="44">
        <v>3</v>
      </c>
      <c r="O37" s="44">
        <f t="shared" si="12"/>
        <v>6</v>
      </c>
      <c r="P37" s="44" t="str">
        <f t="shared" si="13"/>
        <v>MEDIO</v>
      </c>
      <c r="Q37" s="44">
        <v>60</v>
      </c>
      <c r="R37" s="44">
        <f t="shared" si="14"/>
        <v>360</v>
      </c>
      <c r="S37" s="44" t="str">
        <f t="shared" si="15"/>
        <v>II</v>
      </c>
      <c r="T37" s="47" t="str">
        <f>+IF(S37='TABLA DE VALORACIÓN '!$C$64,"NO ACEPTABLE",IF('MATRIZ PELIGROS '!S37='TABLA DE VALORACIÓN '!$C$65,"NO ACEPTABLE O ACEPTABLE CON CONTROL ESPECIFICO",IF('MATRIZ PELIGROS '!S37='TABLA DE VALORACIÓN '!$C$66,"MEJORABLE",IF('MATRIZ PELIGROS '!S37='TABLA DE VALORACIÓN '!$C$67,"ACEPTABLE",0))))</f>
        <v>NO ACEPTABLE O ACEPTABLE CON CONTROL ESPECIFICO</v>
      </c>
      <c r="U37" s="44">
        <v>1</v>
      </c>
      <c r="V37" s="47" t="s">
        <v>278</v>
      </c>
      <c r="W37" s="47" t="s">
        <v>277</v>
      </c>
      <c r="X37" s="46" t="s">
        <v>242</v>
      </c>
      <c r="Y37" s="46" t="s">
        <v>242</v>
      </c>
      <c r="Z37" s="46" t="s">
        <v>242</v>
      </c>
      <c r="AA37" s="45" t="s">
        <v>279</v>
      </c>
      <c r="AB37" s="58" t="s">
        <v>267</v>
      </c>
    </row>
    <row r="38" spans="1:28" ht="58.5" customHeight="1" x14ac:dyDescent="0.2">
      <c r="A38" s="59"/>
      <c r="B38" s="107" t="s">
        <v>350</v>
      </c>
      <c r="C38" s="107" t="s">
        <v>364</v>
      </c>
      <c r="D38" s="104" t="s">
        <v>365</v>
      </c>
      <c r="E38" s="104" t="s">
        <v>366</v>
      </c>
      <c r="F38" s="44" t="s">
        <v>221</v>
      </c>
      <c r="G38" s="45" t="s">
        <v>238</v>
      </c>
      <c r="H38" s="50" t="s">
        <v>237</v>
      </c>
      <c r="I38" s="46" t="s">
        <v>239</v>
      </c>
      <c r="J38" s="46" t="s">
        <v>267</v>
      </c>
      <c r="K38" s="46" t="s">
        <v>267</v>
      </c>
      <c r="L38" s="46" t="s">
        <v>267</v>
      </c>
      <c r="M38" s="44">
        <v>2</v>
      </c>
      <c r="N38" s="44">
        <v>4</v>
      </c>
      <c r="O38" s="44">
        <f t="shared" si="12"/>
        <v>8</v>
      </c>
      <c r="P38" s="44" t="str">
        <f t="shared" si="13"/>
        <v>MEDIO</v>
      </c>
      <c r="Q38" s="44">
        <v>25</v>
      </c>
      <c r="R38" s="44">
        <f t="shared" si="14"/>
        <v>200</v>
      </c>
      <c r="S38" s="44" t="str">
        <f t="shared" si="15"/>
        <v>II</v>
      </c>
      <c r="T38" s="47" t="str">
        <f>+IF(S38='TABLA DE VALORACIÓN '!$C$64,"NO ACEPTABLE",IF('MATRIZ PELIGROS '!S38='TABLA DE VALORACIÓN '!$C$65,"NO ACEPTABLE O ACEPTABLE CON CONTROL ESPECIFICO",IF('MATRIZ PELIGROS '!S38='TABLA DE VALORACIÓN '!$C$66,"MEJORABLE",IF('MATRIZ PELIGROS '!S38='TABLA DE VALORACIÓN '!$C$67,"ACEPTABLE",0))))</f>
        <v>NO ACEPTABLE O ACEPTABLE CON CONTROL ESPECIFICO</v>
      </c>
      <c r="U38" s="44">
        <v>1</v>
      </c>
      <c r="V38" s="47" t="s">
        <v>240</v>
      </c>
      <c r="W38" s="47" t="s">
        <v>270</v>
      </c>
      <c r="X38" s="46" t="s">
        <v>242</v>
      </c>
      <c r="Y38" s="46" t="s">
        <v>242</v>
      </c>
      <c r="Z38" s="46" t="s">
        <v>242</v>
      </c>
      <c r="AA38" s="45" t="s">
        <v>243</v>
      </c>
      <c r="AB38" s="58" t="s">
        <v>267</v>
      </c>
    </row>
    <row r="39" spans="1:28" ht="58.5" customHeight="1" x14ac:dyDescent="0.2">
      <c r="A39" s="59"/>
      <c r="B39" s="108"/>
      <c r="C39" s="108"/>
      <c r="D39" s="105"/>
      <c r="E39" s="105"/>
      <c r="F39" s="44" t="s">
        <v>221</v>
      </c>
      <c r="G39" s="45" t="s">
        <v>363</v>
      </c>
      <c r="H39" s="50" t="s">
        <v>237</v>
      </c>
      <c r="I39" s="46" t="s">
        <v>239</v>
      </c>
      <c r="J39" s="46" t="s">
        <v>267</v>
      </c>
      <c r="K39" s="46" t="s">
        <v>267</v>
      </c>
      <c r="L39" s="46" t="s">
        <v>267</v>
      </c>
      <c r="M39" s="44">
        <v>2</v>
      </c>
      <c r="N39" s="44">
        <v>4</v>
      </c>
      <c r="O39" s="44">
        <f t="shared" si="12"/>
        <v>8</v>
      </c>
      <c r="P39" s="44" t="str">
        <f t="shared" si="13"/>
        <v>MEDIO</v>
      </c>
      <c r="Q39" s="44">
        <v>60</v>
      </c>
      <c r="R39" s="44">
        <f t="shared" si="14"/>
        <v>480</v>
      </c>
      <c r="S39" s="44" t="str">
        <f t="shared" si="15"/>
        <v>II</v>
      </c>
      <c r="T39" s="47" t="str">
        <f>+IF(S39='TABLA DE VALORACIÓN '!$C$64,"NO ACEPTABLE",IF('MATRIZ PELIGROS '!S39='TABLA DE VALORACIÓN '!$C$65,"NO ACEPTABLE O ACEPTABLE CON CONTROL ESPECIFICO",IF('MATRIZ PELIGROS '!S39='TABLA DE VALORACIÓN '!$C$66,"MEJORABLE",IF('MATRIZ PELIGROS '!S39='TABLA DE VALORACIÓN '!$C$67,"ACEPTABLE",0))))</f>
        <v>NO ACEPTABLE O ACEPTABLE CON CONTROL ESPECIFICO</v>
      </c>
      <c r="U39" s="44">
        <v>1</v>
      </c>
      <c r="V39" s="47" t="s">
        <v>240</v>
      </c>
      <c r="W39" s="47" t="s">
        <v>270</v>
      </c>
      <c r="X39" s="46" t="s">
        <v>242</v>
      </c>
      <c r="Y39" s="46" t="s">
        <v>242</v>
      </c>
      <c r="Z39" s="46" t="s">
        <v>242</v>
      </c>
      <c r="AA39" s="45" t="s">
        <v>243</v>
      </c>
      <c r="AB39" s="58" t="s">
        <v>267</v>
      </c>
    </row>
    <row r="40" spans="1:28" ht="72" x14ac:dyDescent="0.2">
      <c r="A40" s="59"/>
      <c r="B40" s="108"/>
      <c r="C40" s="108"/>
      <c r="D40" s="105"/>
      <c r="E40" s="105"/>
      <c r="F40" s="44" t="s">
        <v>221</v>
      </c>
      <c r="G40" s="45" t="s">
        <v>352</v>
      </c>
      <c r="H40" s="50" t="s">
        <v>101</v>
      </c>
      <c r="I40" s="46" t="s">
        <v>280</v>
      </c>
      <c r="J40" s="46" t="s">
        <v>267</v>
      </c>
      <c r="K40" s="46" t="s">
        <v>267</v>
      </c>
      <c r="L40" s="46" t="s">
        <v>267</v>
      </c>
      <c r="M40" s="44">
        <v>2</v>
      </c>
      <c r="N40" s="44">
        <v>3</v>
      </c>
      <c r="O40" s="44">
        <f t="shared" si="12"/>
        <v>6</v>
      </c>
      <c r="P40" s="44" t="str">
        <f t="shared" si="13"/>
        <v>MEDIO</v>
      </c>
      <c r="Q40" s="44">
        <v>60</v>
      </c>
      <c r="R40" s="44">
        <f t="shared" si="14"/>
        <v>360</v>
      </c>
      <c r="S40" s="44" t="str">
        <f t="shared" si="15"/>
        <v>II</v>
      </c>
      <c r="T40" s="47" t="str">
        <f>+IF(S40='TABLA DE VALORACIÓN '!$C$64,"NO ACEPTABLE",IF('MATRIZ PELIGROS '!S40='TABLA DE VALORACIÓN '!$C$65,"NO ACEPTABLE O ACEPTABLE CON CONTROL ESPECIFICO",IF('MATRIZ PELIGROS '!S40='TABLA DE VALORACIÓN '!$C$66,"MEJORABLE",IF('MATRIZ PELIGROS '!S40='TABLA DE VALORACIÓN '!$C$67,"ACEPTABLE",0))))</f>
        <v>NO ACEPTABLE O ACEPTABLE CON CONTROL ESPECIFICO</v>
      </c>
      <c r="U40" s="44">
        <v>1</v>
      </c>
      <c r="V40" s="47" t="s">
        <v>281</v>
      </c>
      <c r="W40" s="47" t="s">
        <v>282</v>
      </c>
      <c r="X40" s="46" t="s">
        <v>242</v>
      </c>
      <c r="Y40" s="46" t="s">
        <v>242</v>
      </c>
      <c r="Z40" s="46" t="s">
        <v>242</v>
      </c>
      <c r="AA40" s="45" t="s">
        <v>353</v>
      </c>
      <c r="AB40" s="58" t="s">
        <v>267</v>
      </c>
    </row>
    <row r="41" spans="1:28" ht="96" x14ac:dyDescent="0.2">
      <c r="A41" s="59"/>
      <c r="B41" s="108"/>
      <c r="C41" s="108"/>
      <c r="D41" s="105"/>
      <c r="E41" s="105"/>
      <c r="F41" s="44" t="s">
        <v>221</v>
      </c>
      <c r="G41" s="45" t="s">
        <v>356</v>
      </c>
      <c r="H41" s="50" t="s">
        <v>101</v>
      </c>
      <c r="I41" s="46" t="s">
        <v>357</v>
      </c>
      <c r="J41" s="46" t="s">
        <v>267</v>
      </c>
      <c r="K41" s="46" t="s">
        <v>267</v>
      </c>
      <c r="L41" s="46" t="s">
        <v>267</v>
      </c>
      <c r="M41" s="44">
        <v>2</v>
      </c>
      <c r="N41" s="44">
        <v>3</v>
      </c>
      <c r="O41" s="44">
        <f t="shared" si="12"/>
        <v>6</v>
      </c>
      <c r="P41" s="44" t="str">
        <f t="shared" si="13"/>
        <v>MEDIO</v>
      </c>
      <c r="Q41" s="44">
        <v>60</v>
      </c>
      <c r="R41" s="44">
        <f t="shared" si="14"/>
        <v>360</v>
      </c>
      <c r="S41" s="44" t="str">
        <f t="shared" si="15"/>
        <v>II</v>
      </c>
      <c r="T41" s="47" t="str">
        <f>+IF(S41='TABLA DE VALORACIÓN '!$C$64,"NO ACEPTABLE",IF('MATRIZ PELIGROS '!S41='TABLA DE VALORACIÓN '!$C$65,"NO ACEPTABLE O ACEPTABLE CON CONTROL ESPECIFICO",IF('MATRIZ PELIGROS '!S41='TABLA DE VALORACIÓN '!$C$66,"MEJORABLE",IF('MATRIZ PELIGROS '!S41='TABLA DE VALORACIÓN '!$C$67,"ACEPTABLE",0))))</f>
        <v>NO ACEPTABLE O ACEPTABLE CON CONTROL ESPECIFICO</v>
      </c>
      <c r="U41" s="44">
        <v>1</v>
      </c>
      <c r="V41" s="47" t="s">
        <v>358</v>
      </c>
      <c r="W41" s="47" t="s">
        <v>282</v>
      </c>
      <c r="X41" s="46" t="s">
        <v>242</v>
      </c>
      <c r="Y41" s="46" t="s">
        <v>242</v>
      </c>
      <c r="Z41" s="46" t="s">
        <v>242</v>
      </c>
      <c r="AA41" s="45" t="s">
        <v>359</v>
      </c>
      <c r="AB41" s="58" t="s">
        <v>267</v>
      </c>
    </row>
    <row r="42" spans="1:28" ht="79.5" customHeight="1" x14ac:dyDescent="0.2">
      <c r="A42" s="59"/>
      <c r="B42" s="108"/>
      <c r="C42" s="108"/>
      <c r="D42" s="105"/>
      <c r="E42" s="105"/>
      <c r="F42" s="44" t="s">
        <v>221</v>
      </c>
      <c r="G42" s="45" t="s">
        <v>249</v>
      </c>
      <c r="H42" s="50" t="s">
        <v>250</v>
      </c>
      <c r="I42" s="46" t="s">
        <v>318</v>
      </c>
      <c r="J42" s="46" t="s">
        <v>267</v>
      </c>
      <c r="K42" s="46" t="s">
        <v>267</v>
      </c>
      <c r="L42" s="46" t="s">
        <v>267</v>
      </c>
      <c r="M42" s="44">
        <v>2</v>
      </c>
      <c r="N42" s="44">
        <v>4</v>
      </c>
      <c r="O42" s="44">
        <f t="shared" si="12"/>
        <v>8</v>
      </c>
      <c r="P42" s="44" t="str">
        <f t="shared" si="13"/>
        <v>MEDIO</v>
      </c>
      <c r="Q42" s="44">
        <v>60</v>
      </c>
      <c r="R42" s="44">
        <f t="shared" si="14"/>
        <v>480</v>
      </c>
      <c r="S42" s="44" t="str">
        <f t="shared" si="15"/>
        <v>II</v>
      </c>
      <c r="T42" s="47" t="str">
        <f>+IF(S42='TABLA DE VALORACIÓN '!$C$64,"NO ACEPTABLE",IF('MATRIZ PELIGROS '!S42='TABLA DE VALORACIÓN '!$C$65,"NO ACEPTABLE O ACEPTABLE CON CONTROL ESPECIFICO",IF('MATRIZ PELIGROS '!S42='TABLA DE VALORACIÓN '!$C$66,"MEJORABLE",IF('MATRIZ PELIGROS '!S42='TABLA DE VALORACIÓN '!$C$67,"ACEPTABLE",0))))</f>
        <v>NO ACEPTABLE O ACEPTABLE CON CONTROL ESPECIFICO</v>
      </c>
      <c r="U42" s="44">
        <v>1</v>
      </c>
      <c r="V42" s="47" t="s">
        <v>319</v>
      </c>
      <c r="W42" s="47" t="s">
        <v>320</v>
      </c>
      <c r="X42" s="46" t="s">
        <v>242</v>
      </c>
      <c r="Y42" s="46" t="s">
        <v>242</v>
      </c>
      <c r="Z42" s="46" t="s">
        <v>242</v>
      </c>
      <c r="AA42" s="45" t="s">
        <v>321</v>
      </c>
      <c r="AB42" s="58" t="s">
        <v>267</v>
      </c>
    </row>
    <row r="43" spans="1:28" ht="79.5" customHeight="1" x14ac:dyDescent="0.2">
      <c r="A43" s="59"/>
      <c r="B43" s="108"/>
      <c r="C43" s="108"/>
      <c r="D43" s="105"/>
      <c r="E43" s="105"/>
      <c r="F43" s="44" t="s">
        <v>221</v>
      </c>
      <c r="G43" s="45" t="s">
        <v>258</v>
      </c>
      <c r="H43" s="50" t="s">
        <v>101</v>
      </c>
      <c r="I43" s="46" t="s">
        <v>294</v>
      </c>
      <c r="J43" s="46" t="s">
        <v>267</v>
      </c>
      <c r="K43" s="46" t="s">
        <v>267</v>
      </c>
      <c r="L43" s="46" t="s">
        <v>267</v>
      </c>
      <c r="M43" s="44">
        <v>2</v>
      </c>
      <c r="N43" s="44">
        <v>4</v>
      </c>
      <c r="O43" s="44">
        <f t="shared" si="12"/>
        <v>8</v>
      </c>
      <c r="P43" s="44" t="str">
        <f t="shared" si="13"/>
        <v>MEDIO</v>
      </c>
      <c r="Q43" s="44">
        <v>60</v>
      </c>
      <c r="R43" s="44">
        <f t="shared" si="14"/>
        <v>480</v>
      </c>
      <c r="S43" s="44" t="str">
        <f t="shared" si="15"/>
        <v>II</v>
      </c>
      <c r="T43" s="47" t="str">
        <f>+IF(S43='TABLA DE VALORACIÓN '!$C$64,"NO ACEPTABLE",IF('MATRIZ PELIGROS '!S43='TABLA DE VALORACIÓN '!$C$65,"NO ACEPTABLE O ACEPTABLE CON CONTROL ESPECIFICO",IF('MATRIZ PELIGROS '!S43='TABLA DE VALORACIÓN '!$C$66,"MEJORABLE",IF('MATRIZ PELIGROS '!S43='TABLA DE VALORACIÓN '!$C$67,"ACEPTABLE",0))))</f>
        <v>NO ACEPTABLE O ACEPTABLE CON CONTROL ESPECIFICO</v>
      </c>
      <c r="U43" s="44">
        <v>1</v>
      </c>
      <c r="V43" s="47" t="s">
        <v>302</v>
      </c>
      <c r="W43" s="47" t="s">
        <v>301</v>
      </c>
      <c r="X43" s="46" t="s">
        <v>242</v>
      </c>
      <c r="Y43" s="46" t="s">
        <v>242</v>
      </c>
      <c r="Z43" s="46" t="s">
        <v>242</v>
      </c>
      <c r="AA43" s="45" t="s">
        <v>303</v>
      </c>
      <c r="AB43" s="58" t="s">
        <v>267</v>
      </c>
    </row>
    <row r="44" spans="1:28" ht="50.1" customHeight="1" x14ac:dyDescent="0.2">
      <c r="A44" s="59"/>
      <c r="B44" s="110" t="s">
        <v>351</v>
      </c>
      <c r="C44" s="108"/>
      <c r="D44" s="105"/>
      <c r="E44" s="105"/>
      <c r="F44" s="44" t="s">
        <v>221</v>
      </c>
      <c r="G44" s="45" t="s">
        <v>354</v>
      </c>
      <c r="H44" s="50" t="s">
        <v>101</v>
      </c>
      <c r="I44" s="46" t="s">
        <v>241</v>
      </c>
      <c r="J44" s="46" t="s">
        <v>267</v>
      </c>
      <c r="K44" s="46" t="s">
        <v>267</v>
      </c>
      <c r="L44" s="46" t="s">
        <v>267</v>
      </c>
      <c r="M44" s="44">
        <v>6</v>
      </c>
      <c r="N44" s="44">
        <v>2</v>
      </c>
      <c r="O44" s="44">
        <f t="shared" si="12"/>
        <v>12</v>
      </c>
      <c r="P44" s="44" t="str">
        <f t="shared" si="13"/>
        <v>ALTO</v>
      </c>
      <c r="Q44" s="44">
        <v>25</v>
      </c>
      <c r="R44" s="44">
        <f t="shared" si="14"/>
        <v>300</v>
      </c>
      <c r="S44" s="44" t="str">
        <f t="shared" si="15"/>
        <v>II</v>
      </c>
      <c r="T44" s="47" t="str">
        <f>+IF(S44='TABLA DE VALORACIÓN '!$C$64,"NO ACEPTABLE",IF('MATRIZ PELIGROS '!S44='TABLA DE VALORACIÓN '!$C$65,"NO ACEPTABLE O ACEPTABLE CON CONTROL ESPECIFICO",IF('MATRIZ PELIGROS '!S44='TABLA DE VALORACIÓN '!$C$66,"MEJORABLE",IF('MATRIZ PELIGROS '!S44='TABLA DE VALORACIÓN '!$C$67,"ACEPTABLE",0))))</f>
        <v>NO ACEPTABLE O ACEPTABLE CON CONTROL ESPECIFICO</v>
      </c>
      <c r="U44" s="44">
        <v>1</v>
      </c>
      <c r="V44" s="47" t="s">
        <v>273</v>
      </c>
      <c r="W44" s="47"/>
      <c r="X44" s="46" t="s">
        <v>242</v>
      </c>
      <c r="Y44" s="46" t="s">
        <v>242</v>
      </c>
      <c r="Z44" s="46" t="s">
        <v>242</v>
      </c>
      <c r="AA44" s="45" t="s">
        <v>355</v>
      </c>
      <c r="AB44" s="58" t="s">
        <v>267</v>
      </c>
    </row>
    <row r="45" spans="1:28" ht="50.1" customHeight="1" x14ac:dyDescent="0.2">
      <c r="A45" s="59"/>
      <c r="B45" s="110"/>
      <c r="C45" s="108"/>
      <c r="D45" s="105"/>
      <c r="E45" s="105"/>
      <c r="F45" s="44" t="s">
        <v>221</v>
      </c>
      <c r="G45" s="45" t="s">
        <v>255</v>
      </c>
      <c r="H45" s="50" t="s">
        <v>245</v>
      </c>
      <c r="I45" s="46" t="s">
        <v>312</v>
      </c>
      <c r="J45" s="46" t="s">
        <v>267</v>
      </c>
      <c r="K45" s="46" t="s">
        <v>267</v>
      </c>
      <c r="L45" s="46" t="s">
        <v>267</v>
      </c>
      <c r="M45" s="44">
        <v>2</v>
      </c>
      <c r="N45" s="44">
        <v>3</v>
      </c>
      <c r="O45" s="44">
        <f t="shared" si="12"/>
        <v>6</v>
      </c>
      <c r="P45" s="44" t="str">
        <f t="shared" si="13"/>
        <v>MEDIO</v>
      </c>
      <c r="Q45" s="44">
        <v>25</v>
      </c>
      <c r="R45" s="44">
        <f t="shared" si="14"/>
        <v>150</v>
      </c>
      <c r="S45" s="44" t="str">
        <f t="shared" si="15"/>
        <v>II</v>
      </c>
      <c r="T45" s="47" t="str">
        <f>+IF(S45='TABLA DE VALORACIÓN '!$C$64,"NO ACEPTABLE",IF('MATRIZ PELIGROS '!S45='TABLA DE VALORACIÓN '!$C$65,"NO ACEPTABLE O ACEPTABLE CON CONTROL ESPECIFICO",IF('MATRIZ PELIGROS '!S45='TABLA DE VALORACIÓN '!$C$66,"MEJORABLE",IF('MATRIZ PELIGROS '!S45='TABLA DE VALORACIÓN '!$C$67,"ACEPTABLE",0))))</f>
        <v>NO ACEPTABLE O ACEPTABLE CON CONTROL ESPECIFICO</v>
      </c>
      <c r="U45" s="44">
        <v>1</v>
      </c>
      <c r="V45" s="47" t="s">
        <v>312</v>
      </c>
      <c r="W45" s="47" t="s">
        <v>310</v>
      </c>
      <c r="X45" s="46" t="s">
        <v>242</v>
      </c>
      <c r="Y45" s="46" t="s">
        <v>242</v>
      </c>
      <c r="Z45" s="46" t="s">
        <v>242</v>
      </c>
      <c r="AA45" s="45" t="s">
        <v>313</v>
      </c>
      <c r="AB45" s="49" t="s">
        <v>299</v>
      </c>
    </row>
    <row r="46" spans="1:28" ht="50.1" customHeight="1" x14ac:dyDescent="0.2">
      <c r="A46" s="59"/>
      <c r="B46" s="110"/>
      <c r="C46" s="108"/>
      <c r="D46" s="105"/>
      <c r="E46" s="105"/>
      <c r="F46" s="44" t="s">
        <v>221</v>
      </c>
      <c r="G46" s="45" t="s">
        <v>253</v>
      </c>
      <c r="H46" s="50" t="s">
        <v>245</v>
      </c>
      <c r="I46" s="46" t="s">
        <v>314</v>
      </c>
      <c r="J46" s="46" t="s">
        <v>267</v>
      </c>
      <c r="K46" s="46" t="s">
        <v>267</v>
      </c>
      <c r="L46" s="46" t="s">
        <v>305</v>
      </c>
      <c r="M46" s="44">
        <v>2</v>
      </c>
      <c r="N46" s="44">
        <v>3</v>
      </c>
      <c r="O46" s="44">
        <f t="shared" si="12"/>
        <v>6</v>
      </c>
      <c r="P46" s="44" t="str">
        <f t="shared" si="13"/>
        <v>MEDIO</v>
      </c>
      <c r="Q46" s="44">
        <v>25</v>
      </c>
      <c r="R46" s="44">
        <f t="shared" si="14"/>
        <v>150</v>
      </c>
      <c r="S46" s="44" t="str">
        <f t="shared" si="15"/>
        <v>II</v>
      </c>
      <c r="T46" s="47" t="str">
        <f>+IF(S46='TABLA DE VALORACIÓN '!$C$64,"NO ACEPTABLE",IF('MATRIZ PELIGROS '!S46='TABLA DE VALORACIÓN '!$C$65,"NO ACEPTABLE O ACEPTABLE CON CONTROL ESPECIFICO",IF('MATRIZ PELIGROS '!S46='TABLA DE VALORACIÓN '!$C$66,"MEJORABLE",IF('MATRIZ PELIGROS '!S46='TABLA DE VALORACIÓN '!$C$67,"ACEPTABLE",0))))</f>
        <v>NO ACEPTABLE O ACEPTABLE CON CONTROL ESPECIFICO</v>
      </c>
      <c r="U46" s="44">
        <v>1</v>
      </c>
      <c r="V46" s="47" t="s">
        <v>315</v>
      </c>
      <c r="W46" s="47" t="s">
        <v>310</v>
      </c>
      <c r="X46" s="46" t="s">
        <v>242</v>
      </c>
      <c r="Y46" s="46" t="s">
        <v>242</v>
      </c>
      <c r="Z46" s="46" t="s">
        <v>242</v>
      </c>
      <c r="AA46" s="45" t="s">
        <v>316</v>
      </c>
      <c r="AB46" s="49" t="s">
        <v>317</v>
      </c>
    </row>
    <row r="47" spans="1:28" ht="50.1" customHeight="1" x14ac:dyDescent="0.2">
      <c r="A47" s="59"/>
      <c r="B47" s="110"/>
      <c r="C47" s="108"/>
      <c r="D47" s="105"/>
      <c r="E47" s="105"/>
      <c r="F47" s="44" t="s">
        <v>221</v>
      </c>
      <c r="G47" s="45" t="s">
        <v>252</v>
      </c>
      <c r="H47" s="50" t="s">
        <v>101</v>
      </c>
      <c r="I47" s="46" t="s">
        <v>280</v>
      </c>
      <c r="J47" s="46" t="s">
        <v>267</v>
      </c>
      <c r="K47" s="46" t="s">
        <v>267</v>
      </c>
      <c r="L47" s="46" t="s">
        <v>267</v>
      </c>
      <c r="M47" s="44">
        <v>2</v>
      </c>
      <c r="N47" s="44">
        <v>3</v>
      </c>
      <c r="O47" s="44">
        <f t="shared" si="12"/>
        <v>6</v>
      </c>
      <c r="P47" s="44" t="str">
        <f t="shared" si="13"/>
        <v>MEDIO</v>
      </c>
      <c r="Q47" s="44">
        <v>60</v>
      </c>
      <c r="R47" s="44">
        <f t="shared" si="14"/>
        <v>360</v>
      </c>
      <c r="S47" s="44" t="str">
        <f t="shared" si="15"/>
        <v>II</v>
      </c>
      <c r="T47" s="47" t="str">
        <f>+IF(S47='TABLA DE VALORACIÓN '!$C$64,"NO ACEPTABLE",IF('MATRIZ PELIGROS '!S47='TABLA DE VALORACIÓN '!$C$65,"NO ACEPTABLE O ACEPTABLE CON CONTROL ESPECIFICO",IF('MATRIZ PELIGROS '!S47='TABLA DE VALORACIÓN '!$C$66,"MEJORABLE",IF('MATRIZ PELIGROS '!S47='TABLA DE VALORACIÓN '!$C$67,"ACEPTABLE",0))))</f>
        <v>NO ACEPTABLE O ACEPTABLE CON CONTROL ESPECIFICO</v>
      </c>
      <c r="U47" s="44">
        <v>1</v>
      </c>
      <c r="V47" s="47" t="s">
        <v>281</v>
      </c>
      <c r="W47" s="47" t="s">
        <v>282</v>
      </c>
      <c r="X47" s="46" t="s">
        <v>242</v>
      </c>
      <c r="Y47" s="46" t="s">
        <v>242</v>
      </c>
      <c r="Z47" s="46" t="s">
        <v>242</v>
      </c>
      <c r="AA47" s="45" t="s">
        <v>288</v>
      </c>
      <c r="AB47" s="58" t="s">
        <v>267</v>
      </c>
    </row>
    <row r="48" spans="1:28" ht="50.1" customHeight="1" x14ac:dyDescent="0.2">
      <c r="A48" s="59"/>
      <c r="B48" s="110"/>
      <c r="C48" s="108"/>
      <c r="D48" s="105"/>
      <c r="E48" s="105"/>
      <c r="F48" s="44" t="s">
        <v>221</v>
      </c>
      <c r="G48" s="45" t="s">
        <v>367</v>
      </c>
      <c r="H48" s="50" t="s">
        <v>101</v>
      </c>
      <c r="I48" s="46" t="s">
        <v>330</v>
      </c>
      <c r="J48" s="46" t="s">
        <v>267</v>
      </c>
      <c r="K48" s="46" t="s">
        <v>267</v>
      </c>
      <c r="L48" s="46" t="s">
        <v>267</v>
      </c>
      <c r="M48" s="44">
        <v>2</v>
      </c>
      <c r="N48" s="44">
        <v>3</v>
      </c>
      <c r="O48" s="44">
        <f t="shared" si="12"/>
        <v>6</v>
      </c>
      <c r="P48" s="44" t="str">
        <f t="shared" si="13"/>
        <v>MEDIO</v>
      </c>
      <c r="Q48" s="44">
        <v>60</v>
      </c>
      <c r="R48" s="44">
        <f t="shared" si="14"/>
        <v>360</v>
      </c>
      <c r="S48" s="44" t="str">
        <f t="shared" si="15"/>
        <v>II</v>
      </c>
      <c r="T48" s="47" t="str">
        <f>+IF(S48='TABLA DE VALORACIÓN '!$C$64,"NO ACEPTABLE",IF('MATRIZ PELIGROS '!S48='TABLA DE VALORACIÓN '!$C$65,"NO ACEPTABLE O ACEPTABLE CON CONTROL ESPECIFICO",IF('MATRIZ PELIGROS '!S48='TABLA DE VALORACIÓN '!$C$66,"MEJORABLE",IF('MATRIZ PELIGROS '!S48='TABLA DE VALORACIÓN '!$C$67,"ACEPTABLE",0))))</f>
        <v>NO ACEPTABLE O ACEPTABLE CON CONTROL ESPECIFICO</v>
      </c>
      <c r="U48" s="44">
        <v>1</v>
      </c>
      <c r="V48" s="47" t="s">
        <v>331</v>
      </c>
      <c r="W48" s="47" t="s">
        <v>282</v>
      </c>
      <c r="X48" s="46" t="s">
        <v>242</v>
      </c>
      <c r="Y48" s="46" t="s">
        <v>242</v>
      </c>
      <c r="Z48" s="46" t="s">
        <v>242</v>
      </c>
      <c r="AA48" s="45" t="s">
        <v>368</v>
      </c>
      <c r="AB48" s="58" t="s">
        <v>267</v>
      </c>
    </row>
    <row r="49" spans="1:28" ht="79.5" customHeight="1" x14ac:dyDescent="0.2">
      <c r="A49" s="59"/>
      <c r="B49" s="110"/>
      <c r="C49" s="108"/>
      <c r="D49" s="105"/>
      <c r="E49" s="105"/>
      <c r="F49" s="44" t="s">
        <v>221</v>
      </c>
      <c r="G49" s="45" t="s">
        <v>249</v>
      </c>
      <c r="H49" s="50" t="s">
        <v>250</v>
      </c>
      <c r="I49" s="46" t="s">
        <v>318</v>
      </c>
      <c r="J49" s="46" t="s">
        <v>267</v>
      </c>
      <c r="K49" s="46" t="s">
        <v>267</v>
      </c>
      <c r="L49" s="46" t="s">
        <v>267</v>
      </c>
      <c r="M49" s="44">
        <v>2</v>
      </c>
      <c r="N49" s="44">
        <v>4</v>
      </c>
      <c r="O49" s="44">
        <f t="shared" si="12"/>
        <v>8</v>
      </c>
      <c r="P49" s="44" t="str">
        <f t="shared" si="13"/>
        <v>MEDIO</v>
      </c>
      <c r="Q49" s="44">
        <v>60</v>
      </c>
      <c r="R49" s="44">
        <f t="shared" si="14"/>
        <v>480</v>
      </c>
      <c r="S49" s="44" t="str">
        <f t="shared" si="15"/>
        <v>II</v>
      </c>
      <c r="T49" s="47" t="str">
        <f>+IF(S49='TABLA DE VALORACIÓN '!$C$64,"NO ACEPTABLE",IF('MATRIZ PELIGROS '!S49='TABLA DE VALORACIÓN '!$C$65,"NO ACEPTABLE O ACEPTABLE CON CONTROL ESPECIFICO",IF('MATRIZ PELIGROS '!S49='TABLA DE VALORACIÓN '!$C$66,"MEJORABLE",IF('MATRIZ PELIGROS '!S49='TABLA DE VALORACIÓN '!$C$67,"ACEPTABLE",0))))</f>
        <v>NO ACEPTABLE O ACEPTABLE CON CONTROL ESPECIFICO</v>
      </c>
      <c r="U49" s="44">
        <v>1</v>
      </c>
      <c r="V49" s="47" t="s">
        <v>319</v>
      </c>
      <c r="W49" s="47" t="s">
        <v>320</v>
      </c>
      <c r="X49" s="46" t="s">
        <v>242</v>
      </c>
      <c r="Y49" s="46" t="s">
        <v>242</v>
      </c>
      <c r="Z49" s="46" t="s">
        <v>242</v>
      </c>
      <c r="AA49" s="45" t="s">
        <v>321</v>
      </c>
      <c r="AB49" s="58" t="s">
        <v>267</v>
      </c>
    </row>
    <row r="50" spans="1:28" ht="65.25" customHeight="1" x14ac:dyDescent="0.2">
      <c r="A50" s="59"/>
      <c r="B50" s="110"/>
      <c r="C50" s="108"/>
      <c r="D50" s="105"/>
      <c r="E50" s="105"/>
      <c r="F50" s="44" t="s">
        <v>221</v>
      </c>
      <c r="G50" s="45" t="s">
        <v>322</v>
      </c>
      <c r="H50" s="50" t="s">
        <v>223</v>
      </c>
      <c r="I50" s="46" t="s">
        <v>328</v>
      </c>
      <c r="J50" s="46" t="s">
        <v>267</v>
      </c>
      <c r="K50" s="46" t="s">
        <v>267</v>
      </c>
      <c r="L50" s="46" t="s">
        <v>267</v>
      </c>
      <c r="M50" s="44">
        <v>2</v>
      </c>
      <c r="N50" s="44">
        <v>4</v>
      </c>
      <c r="O50" s="44">
        <f t="shared" si="12"/>
        <v>8</v>
      </c>
      <c r="P50" s="44" t="str">
        <f t="shared" si="13"/>
        <v>MEDIO</v>
      </c>
      <c r="Q50" s="44">
        <v>25</v>
      </c>
      <c r="R50" s="44">
        <f t="shared" si="14"/>
        <v>200</v>
      </c>
      <c r="S50" s="44" t="str">
        <f t="shared" si="15"/>
        <v>II</v>
      </c>
      <c r="T50" s="47" t="str">
        <f>+IF(S50='TABLA DE VALORACIÓN '!$C$64,"NO ACEPTABLE",IF('MATRIZ PELIGROS '!S50='TABLA DE VALORACIÓN '!$C$65,"NO ACEPTABLE O ACEPTABLE CON CONTROL ESPECIFICO",IF('MATRIZ PELIGROS '!S50='TABLA DE VALORACIÓN '!$C$66,"MEJORABLE",IF('MATRIZ PELIGROS '!S50='TABLA DE VALORACIÓN '!$C$67,"ACEPTABLE",0))))</f>
        <v>NO ACEPTABLE O ACEPTABLE CON CONTROL ESPECIFICO</v>
      </c>
      <c r="U50" s="44">
        <v>1</v>
      </c>
      <c r="V50" s="47" t="s">
        <v>323</v>
      </c>
      <c r="W50" s="47" t="s">
        <v>306</v>
      </c>
      <c r="X50" s="46" t="s">
        <v>242</v>
      </c>
      <c r="Y50" s="46" t="s">
        <v>242</v>
      </c>
      <c r="Z50" s="46" t="s">
        <v>242</v>
      </c>
      <c r="AA50" s="45" t="s">
        <v>324</v>
      </c>
      <c r="AB50" s="49" t="s">
        <v>299</v>
      </c>
    </row>
    <row r="51" spans="1:28" ht="65.25" customHeight="1" x14ac:dyDescent="0.2">
      <c r="A51" s="59"/>
      <c r="B51" s="110"/>
      <c r="C51" s="108"/>
      <c r="D51" s="105"/>
      <c r="E51" s="105"/>
      <c r="F51" s="44" t="s">
        <v>221</v>
      </c>
      <c r="G51" s="45" t="s">
        <v>257</v>
      </c>
      <c r="H51" s="50" t="s">
        <v>223</v>
      </c>
      <c r="I51" s="46" t="s">
        <v>296</v>
      </c>
      <c r="J51" s="46" t="s">
        <v>267</v>
      </c>
      <c r="K51" s="46" t="s">
        <v>267</v>
      </c>
      <c r="L51" s="46" t="s">
        <v>267</v>
      </c>
      <c r="M51" s="44">
        <v>2</v>
      </c>
      <c r="N51" s="44">
        <v>3</v>
      </c>
      <c r="O51" s="44">
        <f t="shared" si="12"/>
        <v>6</v>
      </c>
      <c r="P51" s="44" t="str">
        <f t="shared" si="13"/>
        <v>MEDIO</v>
      </c>
      <c r="Q51" s="44">
        <v>25</v>
      </c>
      <c r="R51" s="44">
        <f t="shared" si="14"/>
        <v>150</v>
      </c>
      <c r="S51" s="44" t="str">
        <f t="shared" si="15"/>
        <v>II</v>
      </c>
      <c r="T51" s="47" t="str">
        <f>+IF(S51='TABLA DE VALORACIÓN '!$C$64,"NO ACEPTABLE",IF('MATRIZ PELIGROS '!S51='TABLA DE VALORACIÓN '!$C$65,"NO ACEPTABLE O ACEPTABLE CON CONTROL ESPECIFICO",IF('MATRIZ PELIGROS '!S51='TABLA DE VALORACIÓN '!$C$66,"MEJORABLE",IF('MATRIZ PELIGROS '!S51='TABLA DE VALORACIÓN '!$C$67,"ACEPTABLE",0))))</f>
        <v>NO ACEPTABLE O ACEPTABLE CON CONTROL ESPECIFICO</v>
      </c>
      <c r="U51" s="44">
        <v>1</v>
      </c>
      <c r="V51" s="47" t="s">
        <v>297</v>
      </c>
      <c r="W51" s="47" t="s">
        <v>300</v>
      </c>
      <c r="X51" s="46" t="s">
        <v>242</v>
      </c>
      <c r="Y51" s="46" t="s">
        <v>242</v>
      </c>
      <c r="Z51" s="46" t="s">
        <v>242</v>
      </c>
      <c r="AA51" s="45" t="s">
        <v>298</v>
      </c>
      <c r="AB51" s="49" t="s">
        <v>299</v>
      </c>
    </row>
    <row r="52" spans="1:28" ht="79.5" customHeight="1" x14ac:dyDescent="0.2">
      <c r="A52" s="59"/>
      <c r="B52" s="110"/>
      <c r="C52" s="109"/>
      <c r="D52" s="106"/>
      <c r="E52" s="106"/>
      <c r="F52" s="44" t="s">
        <v>221</v>
      </c>
      <c r="G52" s="45" t="s">
        <v>259</v>
      </c>
      <c r="H52" s="50" t="s">
        <v>102</v>
      </c>
      <c r="I52" s="46" t="s">
        <v>276</v>
      </c>
      <c r="J52" s="46" t="s">
        <v>267</v>
      </c>
      <c r="K52" s="46" t="s">
        <v>267</v>
      </c>
      <c r="L52" s="46" t="s">
        <v>267</v>
      </c>
      <c r="M52" s="44">
        <v>2</v>
      </c>
      <c r="N52" s="44">
        <v>3</v>
      </c>
      <c r="O52" s="44">
        <f t="shared" si="12"/>
        <v>6</v>
      </c>
      <c r="P52" s="44" t="str">
        <f t="shared" si="13"/>
        <v>MEDIO</v>
      </c>
      <c r="Q52" s="44">
        <v>60</v>
      </c>
      <c r="R52" s="44">
        <f t="shared" si="14"/>
        <v>360</v>
      </c>
      <c r="S52" s="44" t="str">
        <f t="shared" si="15"/>
        <v>II</v>
      </c>
      <c r="T52" s="47" t="str">
        <f>+IF(S52='TABLA DE VALORACIÓN '!$C$64,"NO ACEPTABLE",IF('MATRIZ PELIGROS '!S52='TABLA DE VALORACIÓN '!$C$65,"NO ACEPTABLE O ACEPTABLE CON CONTROL ESPECIFICO",IF('MATRIZ PELIGROS '!S52='TABLA DE VALORACIÓN '!$C$66,"MEJORABLE",IF('MATRIZ PELIGROS '!S52='TABLA DE VALORACIÓN '!$C$67,"ACEPTABLE",0))))</f>
        <v>NO ACEPTABLE O ACEPTABLE CON CONTROL ESPECIFICO</v>
      </c>
      <c r="U52" s="44">
        <v>1</v>
      </c>
      <c r="V52" s="47" t="s">
        <v>278</v>
      </c>
      <c r="W52" s="47" t="s">
        <v>277</v>
      </c>
      <c r="X52" s="46" t="s">
        <v>242</v>
      </c>
      <c r="Y52" s="46" t="s">
        <v>242</v>
      </c>
      <c r="Z52" s="46" t="s">
        <v>242</v>
      </c>
      <c r="AA52" s="45" t="s">
        <v>279</v>
      </c>
      <c r="AB52" s="58" t="s">
        <v>267</v>
      </c>
    </row>
    <row r="53" spans="1:28" ht="58.5" customHeight="1" x14ac:dyDescent="0.2">
      <c r="A53" s="122" t="s">
        <v>224</v>
      </c>
      <c r="B53" s="173" t="s">
        <v>235</v>
      </c>
      <c r="C53" s="173" t="s">
        <v>233</v>
      </c>
      <c r="D53" s="104" t="s">
        <v>234</v>
      </c>
      <c r="E53" s="104" t="s">
        <v>236</v>
      </c>
      <c r="F53" s="44" t="s">
        <v>221</v>
      </c>
      <c r="G53" s="45" t="s">
        <v>238</v>
      </c>
      <c r="H53" s="50" t="s">
        <v>237</v>
      </c>
      <c r="I53" s="46" t="s">
        <v>239</v>
      </c>
      <c r="J53" s="46" t="s">
        <v>267</v>
      </c>
      <c r="K53" s="46" t="s">
        <v>267</v>
      </c>
      <c r="L53" s="46" t="s">
        <v>267</v>
      </c>
      <c r="M53" s="44">
        <v>2</v>
      </c>
      <c r="N53" s="44">
        <v>4</v>
      </c>
      <c r="O53" s="44">
        <f t="shared" ref="O53:O55" si="28">+M53*N53</f>
        <v>8</v>
      </c>
      <c r="P53" s="44" t="str">
        <f t="shared" ref="P53:P55" si="29">IF(O53&lt;=4,"BAJO",IF(O53&lt;=8,"MEDIO",IF(O53&lt;=20,"ALTO","MUY ALTO")))</f>
        <v>MEDIO</v>
      </c>
      <c r="Q53" s="44">
        <v>25</v>
      </c>
      <c r="R53" s="44">
        <f t="shared" ref="R53:R55" si="30">+O53*Q53</f>
        <v>200</v>
      </c>
      <c r="S53" s="44" t="str">
        <f t="shared" ref="S53:S55" si="31">IF(R53&lt;=20,"IV",IF(R53&lt;=120,"III",IF(R53&lt;=500,"II",IF(R53&lt;=4000,"I"))))</f>
        <v>II</v>
      </c>
      <c r="T53" s="47" t="str">
        <f>+IF(S53='TABLA DE VALORACIÓN '!$C$64,"NO ACEPTABLE",IF('MATRIZ PELIGROS '!S53='TABLA DE VALORACIÓN '!$C$65,"NO ACEPTABLE O ACEPTABLE CON CONTROL ESPECIFICO",IF('MATRIZ PELIGROS '!S53='TABLA DE VALORACIÓN '!$C$66,"MEJORABLE",IF('MATRIZ PELIGROS '!S53='TABLA DE VALORACIÓN '!$C$67,"ACEPTABLE",0))))</f>
        <v>NO ACEPTABLE O ACEPTABLE CON CONTROL ESPECIFICO</v>
      </c>
      <c r="U53" s="44">
        <v>2</v>
      </c>
      <c r="V53" s="47" t="s">
        <v>240</v>
      </c>
      <c r="W53" s="47" t="s">
        <v>270</v>
      </c>
      <c r="X53" s="46" t="s">
        <v>242</v>
      </c>
      <c r="Y53" s="46" t="s">
        <v>242</v>
      </c>
      <c r="Z53" s="46" t="s">
        <v>242</v>
      </c>
      <c r="AA53" s="45" t="s">
        <v>243</v>
      </c>
      <c r="AB53" s="58" t="s">
        <v>267</v>
      </c>
    </row>
    <row r="54" spans="1:28" ht="58.5" customHeight="1" x14ac:dyDescent="0.2">
      <c r="A54" s="123"/>
      <c r="B54" s="174"/>
      <c r="C54" s="174"/>
      <c r="D54" s="105"/>
      <c r="E54" s="105"/>
      <c r="F54" s="44" t="s">
        <v>221</v>
      </c>
      <c r="G54" s="45" t="s">
        <v>256</v>
      </c>
      <c r="H54" s="50" t="s">
        <v>237</v>
      </c>
      <c r="I54" s="46" t="s">
        <v>268</v>
      </c>
      <c r="J54" s="46" t="s">
        <v>267</v>
      </c>
      <c r="K54" s="46" t="s">
        <v>295</v>
      </c>
      <c r="L54" s="46" t="s">
        <v>267</v>
      </c>
      <c r="M54" s="44">
        <v>2</v>
      </c>
      <c r="N54" s="44">
        <v>4</v>
      </c>
      <c r="O54" s="44">
        <f t="shared" si="28"/>
        <v>8</v>
      </c>
      <c r="P54" s="44" t="str">
        <f t="shared" si="29"/>
        <v>MEDIO</v>
      </c>
      <c r="Q54" s="44">
        <v>25</v>
      </c>
      <c r="R54" s="44">
        <f t="shared" ref="R54" si="32">+O54*Q54</f>
        <v>200</v>
      </c>
      <c r="S54" s="44" t="str">
        <f t="shared" ref="S54" si="33">IF(R54&lt;=20,"IV",IF(R54&lt;=120,"III",IF(R54&lt;=500,"II",IF(R54&lt;=4000,"I"))))</f>
        <v>II</v>
      </c>
      <c r="T54" s="47" t="str">
        <f>+IF(S54='TABLA DE VALORACIÓN '!$C$64,"NO ACEPTABLE",IF('MATRIZ PELIGROS '!S54='TABLA DE VALORACIÓN '!$C$65,"NO ACEPTABLE O ACEPTABLE CON CONTROL ESPECIFICO",IF('MATRIZ PELIGROS '!S54='TABLA DE VALORACIÓN '!$C$66,"MEJORABLE",IF('MATRIZ PELIGROS '!S54='TABLA DE VALORACIÓN '!$C$67,"ACEPTABLE",0))))</f>
        <v>NO ACEPTABLE O ACEPTABLE CON CONTROL ESPECIFICO</v>
      </c>
      <c r="U54" s="44">
        <v>2</v>
      </c>
      <c r="V54" s="47" t="s">
        <v>269</v>
      </c>
      <c r="W54" s="47" t="s">
        <v>271</v>
      </c>
      <c r="X54" s="46" t="s">
        <v>242</v>
      </c>
      <c r="Y54" s="46" t="s">
        <v>242</v>
      </c>
      <c r="Z54" s="46" t="s">
        <v>242</v>
      </c>
      <c r="AA54" s="45" t="s">
        <v>272</v>
      </c>
      <c r="AB54" s="58" t="s">
        <v>267</v>
      </c>
    </row>
    <row r="55" spans="1:28" ht="50.1" customHeight="1" x14ac:dyDescent="0.2">
      <c r="A55" s="123"/>
      <c r="B55" s="174"/>
      <c r="C55" s="174"/>
      <c r="D55" s="105"/>
      <c r="E55" s="105"/>
      <c r="F55" s="44" t="s">
        <v>221</v>
      </c>
      <c r="G55" s="45" t="s">
        <v>251</v>
      </c>
      <c r="H55" s="50" t="s">
        <v>101</v>
      </c>
      <c r="I55" s="46" t="s">
        <v>241</v>
      </c>
      <c r="J55" s="46" t="s">
        <v>267</v>
      </c>
      <c r="K55" s="46" t="s">
        <v>267</v>
      </c>
      <c r="L55" s="46" t="s">
        <v>267</v>
      </c>
      <c r="M55" s="44">
        <v>6</v>
      </c>
      <c r="N55" s="44">
        <v>2</v>
      </c>
      <c r="O55" s="44">
        <f t="shared" si="28"/>
        <v>12</v>
      </c>
      <c r="P55" s="44" t="str">
        <f t="shared" si="29"/>
        <v>ALTO</v>
      </c>
      <c r="Q55" s="44">
        <v>25</v>
      </c>
      <c r="R55" s="44">
        <f t="shared" si="30"/>
        <v>300</v>
      </c>
      <c r="S55" s="44" t="str">
        <f t="shared" si="31"/>
        <v>II</v>
      </c>
      <c r="T55" s="47" t="str">
        <f>+IF(S55='TABLA DE VALORACIÓN '!$C$64,"NO ACEPTABLE",IF('MATRIZ PELIGROS '!S55='TABLA DE VALORACIÓN '!$C$65,"NO ACEPTABLE O ACEPTABLE CON CONTROL ESPECIFICO",IF('MATRIZ PELIGROS '!S55='TABLA DE VALORACIÓN '!$C$66,"MEJORABLE",IF('MATRIZ PELIGROS '!S55='TABLA DE VALORACIÓN '!$C$67,"ACEPTABLE",0))))</f>
        <v>NO ACEPTABLE O ACEPTABLE CON CONTROL ESPECIFICO</v>
      </c>
      <c r="U55" s="44">
        <v>2</v>
      </c>
      <c r="V55" s="47" t="s">
        <v>273</v>
      </c>
      <c r="W55" s="47"/>
      <c r="X55" s="46" t="s">
        <v>242</v>
      </c>
      <c r="Y55" s="46" t="s">
        <v>242</v>
      </c>
      <c r="Z55" s="46" t="s">
        <v>242</v>
      </c>
      <c r="AA55" s="45" t="s">
        <v>274</v>
      </c>
      <c r="AB55" s="58" t="s">
        <v>267</v>
      </c>
    </row>
    <row r="56" spans="1:28" ht="50.1" customHeight="1" x14ac:dyDescent="0.2">
      <c r="A56" s="123"/>
      <c r="B56" s="174"/>
      <c r="C56" s="174"/>
      <c r="D56" s="105"/>
      <c r="E56" s="105"/>
      <c r="F56" s="44" t="s">
        <v>221</v>
      </c>
      <c r="G56" s="45" t="s">
        <v>244</v>
      </c>
      <c r="H56" s="50" t="s">
        <v>101</v>
      </c>
      <c r="I56" s="46" t="s">
        <v>280</v>
      </c>
      <c r="J56" s="46" t="s">
        <v>267</v>
      </c>
      <c r="K56" s="46" t="s">
        <v>267</v>
      </c>
      <c r="L56" s="46" t="s">
        <v>267</v>
      </c>
      <c r="M56" s="44">
        <v>2</v>
      </c>
      <c r="N56" s="44">
        <v>3</v>
      </c>
      <c r="O56" s="44">
        <f t="shared" ref="O56:O68" si="34">+M56*N56</f>
        <v>6</v>
      </c>
      <c r="P56" s="44" t="str">
        <f t="shared" ref="P56:P68" si="35">IF(O56&lt;=4,"BAJO",IF(O56&lt;=8,"MEDIO",IF(O56&lt;=20,"ALTO","MUY ALTO")))</f>
        <v>MEDIO</v>
      </c>
      <c r="Q56" s="44">
        <v>60</v>
      </c>
      <c r="R56" s="44">
        <f t="shared" ref="R56:R68" si="36">+O56*Q56</f>
        <v>360</v>
      </c>
      <c r="S56" s="44" t="str">
        <f t="shared" ref="S56:S68" si="37">IF(R56&lt;=20,"IV",IF(R56&lt;=120,"III",IF(R56&lt;=500,"II",IF(R56&lt;=4000,"I"))))</f>
        <v>II</v>
      </c>
      <c r="T56" s="47" t="str">
        <f>+IF(S56='TABLA DE VALORACIÓN '!$C$64,"NO ACEPTABLE",IF('MATRIZ PELIGROS '!S56='TABLA DE VALORACIÓN '!$C$65,"NO ACEPTABLE O ACEPTABLE CON CONTROL ESPECIFICO",IF('MATRIZ PELIGROS '!S56='TABLA DE VALORACIÓN '!$C$66,"MEJORABLE",IF('MATRIZ PELIGROS '!S56='TABLA DE VALORACIÓN '!$C$67,"ACEPTABLE",0))))</f>
        <v>NO ACEPTABLE O ACEPTABLE CON CONTROL ESPECIFICO</v>
      </c>
      <c r="U56" s="44">
        <v>2</v>
      </c>
      <c r="V56" s="47" t="s">
        <v>281</v>
      </c>
      <c r="W56" s="47" t="s">
        <v>282</v>
      </c>
      <c r="X56" s="46" t="s">
        <v>242</v>
      </c>
      <c r="Y56" s="46" t="s">
        <v>242</v>
      </c>
      <c r="Z56" s="46" t="s">
        <v>242</v>
      </c>
      <c r="AA56" s="45" t="s">
        <v>284</v>
      </c>
      <c r="AB56" s="58" t="s">
        <v>267</v>
      </c>
    </row>
    <row r="57" spans="1:28" ht="50.1" customHeight="1" x14ac:dyDescent="0.2">
      <c r="A57" s="123"/>
      <c r="B57" s="174"/>
      <c r="C57" s="174"/>
      <c r="D57" s="105"/>
      <c r="E57" s="105"/>
      <c r="F57" s="44" t="s">
        <v>221</v>
      </c>
      <c r="G57" s="45" t="s">
        <v>252</v>
      </c>
      <c r="H57" s="50" t="s">
        <v>101</v>
      </c>
      <c r="I57" s="46" t="s">
        <v>280</v>
      </c>
      <c r="J57" s="46" t="s">
        <v>267</v>
      </c>
      <c r="K57" s="46" t="s">
        <v>267</v>
      </c>
      <c r="L57" s="46" t="s">
        <v>267</v>
      </c>
      <c r="M57" s="44">
        <v>2</v>
      </c>
      <c r="N57" s="44">
        <v>3</v>
      </c>
      <c r="O57" s="44">
        <f t="shared" ref="O57:O60" si="38">+M57*N57</f>
        <v>6</v>
      </c>
      <c r="P57" s="44" t="str">
        <f t="shared" ref="P57:P60" si="39">IF(O57&lt;=4,"BAJO",IF(O57&lt;=8,"MEDIO",IF(O57&lt;=20,"ALTO","MUY ALTO")))</f>
        <v>MEDIO</v>
      </c>
      <c r="Q57" s="44">
        <v>60</v>
      </c>
      <c r="R57" s="44">
        <f t="shared" ref="R57:R60" si="40">+O57*Q57</f>
        <v>360</v>
      </c>
      <c r="S57" s="44" t="str">
        <f t="shared" ref="S57:S60" si="41">IF(R57&lt;=20,"IV",IF(R57&lt;=120,"III",IF(R57&lt;=500,"II",IF(R57&lt;=4000,"I"))))</f>
        <v>II</v>
      </c>
      <c r="T57" s="47" t="str">
        <f>+IF(S57='TABLA DE VALORACIÓN '!$C$64,"NO ACEPTABLE",IF('MATRIZ PELIGROS '!S57='TABLA DE VALORACIÓN '!$C$65,"NO ACEPTABLE O ACEPTABLE CON CONTROL ESPECIFICO",IF('MATRIZ PELIGROS '!S57='TABLA DE VALORACIÓN '!$C$66,"MEJORABLE",IF('MATRIZ PELIGROS '!S57='TABLA DE VALORACIÓN '!$C$67,"ACEPTABLE",0))))</f>
        <v>NO ACEPTABLE O ACEPTABLE CON CONTROL ESPECIFICO</v>
      </c>
      <c r="U57" s="44">
        <v>2</v>
      </c>
      <c r="V57" s="47" t="s">
        <v>281</v>
      </c>
      <c r="W57" s="47" t="s">
        <v>282</v>
      </c>
      <c r="X57" s="46" t="s">
        <v>242</v>
      </c>
      <c r="Y57" s="46" t="s">
        <v>242</v>
      </c>
      <c r="Z57" s="46" t="s">
        <v>242</v>
      </c>
      <c r="AA57" s="45" t="s">
        <v>288</v>
      </c>
      <c r="AB57" s="58" t="s">
        <v>267</v>
      </c>
    </row>
    <row r="58" spans="1:28" ht="50.1" customHeight="1" x14ac:dyDescent="0.2">
      <c r="A58" s="123"/>
      <c r="B58" s="174"/>
      <c r="C58" s="174"/>
      <c r="D58" s="105"/>
      <c r="E58" s="105"/>
      <c r="F58" s="44" t="s">
        <v>221</v>
      </c>
      <c r="G58" s="45" t="s">
        <v>254</v>
      </c>
      <c r="H58" s="50" t="s">
        <v>101</v>
      </c>
      <c r="I58" s="46" t="s">
        <v>286</v>
      </c>
      <c r="J58" s="46" t="s">
        <v>267</v>
      </c>
      <c r="K58" s="46" t="s">
        <v>267</v>
      </c>
      <c r="L58" s="46" t="s">
        <v>267</v>
      </c>
      <c r="M58" s="44">
        <v>2</v>
      </c>
      <c r="N58" s="44">
        <v>4</v>
      </c>
      <c r="O58" s="44">
        <f t="shared" si="38"/>
        <v>8</v>
      </c>
      <c r="P58" s="44" t="str">
        <f t="shared" si="39"/>
        <v>MEDIO</v>
      </c>
      <c r="Q58" s="44">
        <v>60</v>
      </c>
      <c r="R58" s="44">
        <f t="shared" si="40"/>
        <v>480</v>
      </c>
      <c r="S58" s="44" t="str">
        <f t="shared" si="41"/>
        <v>II</v>
      </c>
      <c r="T58" s="47" t="str">
        <f>+IF(S58='TABLA DE VALORACIÓN '!$C$64,"NO ACEPTABLE",IF('MATRIZ PELIGROS '!S58='TABLA DE VALORACIÓN '!$C$65,"NO ACEPTABLE O ACEPTABLE CON CONTROL ESPECIFICO",IF('MATRIZ PELIGROS '!S58='TABLA DE VALORACIÓN '!$C$66,"MEJORABLE",IF('MATRIZ PELIGROS '!S58='TABLA DE VALORACIÓN '!$C$67,"ACEPTABLE",0))))</f>
        <v>NO ACEPTABLE O ACEPTABLE CON CONTROL ESPECIFICO</v>
      </c>
      <c r="U58" s="44">
        <v>2</v>
      </c>
      <c r="V58" s="47" t="s">
        <v>290</v>
      </c>
      <c r="W58" s="47"/>
      <c r="X58" s="46" t="s">
        <v>242</v>
      </c>
      <c r="Y58" s="46" t="s">
        <v>242</v>
      </c>
      <c r="Z58" s="46" t="s">
        <v>242</v>
      </c>
      <c r="AA58" s="45" t="s">
        <v>304</v>
      </c>
      <c r="AB58" s="49" t="s">
        <v>289</v>
      </c>
    </row>
    <row r="59" spans="1:28" ht="79.5" customHeight="1" x14ac:dyDescent="0.2">
      <c r="A59" s="123"/>
      <c r="B59" s="174"/>
      <c r="C59" s="174"/>
      <c r="D59" s="105"/>
      <c r="E59" s="105"/>
      <c r="F59" s="44" t="s">
        <v>221</v>
      </c>
      <c r="G59" s="45" t="s">
        <v>258</v>
      </c>
      <c r="H59" s="50" t="s">
        <v>101</v>
      </c>
      <c r="I59" s="46" t="s">
        <v>294</v>
      </c>
      <c r="J59" s="46" t="s">
        <v>267</v>
      </c>
      <c r="K59" s="46" t="s">
        <v>267</v>
      </c>
      <c r="L59" s="46" t="s">
        <v>267</v>
      </c>
      <c r="M59" s="44">
        <v>2</v>
      </c>
      <c r="N59" s="44">
        <v>4</v>
      </c>
      <c r="O59" s="44">
        <f t="shared" si="38"/>
        <v>8</v>
      </c>
      <c r="P59" s="44" t="str">
        <f t="shared" si="39"/>
        <v>MEDIO</v>
      </c>
      <c r="Q59" s="44">
        <v>60</v>
      </c>
      <c r="R59" s="44">
        <f t="shared" si="40"/>
        <v>480</v>
      </c>
      <c r="S59" s="44" t="str">
        <f t="shared" si="41"/>
        <v>II</v>
      </c>
      <c r="T59" s="47" t="str">
        <f>+IF(S59='TABLA DE VALORACIÓN '!$C$64,"NO ACEPTABLE",IF('MATRIZ PELIGROS '!S59='TABLA DE VALORACIÓN '!$C$65,"NO ACEPTABLE O ACEPTABLE CON CONTROL ESPECIFICO",IF('MATRIZ PELIGROS '!S59='TABLA DE VALORACIÓN '!$C$66,"MEJORABLE",IF('MATRIZ PELIGROS '!S59='TABLA DE VALORACIÓN '!$C$67,"ACEPTABLE",0))))</f>
        <v>NO ACEPTABLE O ACEPTABLE CON CONTROL ESPECIFICO</v>
      </c>
      <c r="U59" s="44">
        <v>2</v>
      </c>
      <c r="V59" s="47" t="s">
        <v>302</v>
      </c>
      <c r="W59" s="47" t="s">
        <v>301</v>
      </c>
      <c r="X59" s="46" t="s">
        <v>242</v>
      </c>
      <c r="Y59" s="46" t="s">
        <v>242</v>
      </c>
      <c r="Z59" s="46" t="s">
        <v>242</v>
      </c>
      <c r="AA59" s="45" t="s">
        <v>303</v>
      </c>
      <c r="AB59" s="58" t="s">
        <v>267</v>
      </c>
    </row>
    <row r="60" spans="1:28" ht="79.5" customHeight="1" x14ac:dyDescent="0.2">
      <c r="A60" s="123"/>
      <c r="B60" s="174"/>
      <c r="C60" s="174"/>
      <c r="D60" s="105"/>
      <c r="E60" s="105"/>
      <c r="F60" s="44" t="s">
        <v>221</v>
      </c>
      <c r="G60" s="45" t="s">
        <v>385</v>
      </c>
      <c r="H60" s="50" t="s">
        <v>101</v>
      </c>
      <c r="I60" s="46" t="s">
        <v>380</v>
      </c>
      <c r="J60" s="46" t="s">
        <v>267</v>
      </c>
      <c r="K60" s="46" t="s">
        <v>267</v>
      </c>
      <c r="L60" s="46" t="s">
        <v>267</v>
      </c>
      <c r="M60" s="44">
        <v>2</v>
      </c>
      <c r="N60" s="44">
        <v>4</v>
      </c>
      <c r="O60" s="44">
        <f t="shared" si="38"/>
        <v>8</v>
      </c>
      <c r="P60" s="44" t="str">
        <f t="shared" si="39"/>
        <v>MEDIO</v>
      </c>
      <c r="Q60" s="44">
        <v>60</v>
      </c>
      <c r="R60" s="44">
        <f t="shared" si="40"/>
        <v>480</v>
      </c>
      <c r="S60" s="44" t="str">
        <f t="shared" si="41"/>
        <v>II</v>
      </c>
      <c r="T60" s="47" t="str">
        <f>+IF(S60='TABLA DE VALORACIÓN '!$C$64,"NO ACEPTABLE",IF('MATRIZ PELIGROS '!S60='TABLA DE VALORACIÓN '!$C$65,"NO ACEPTABLE O ACEPTABLE CON CONTROL ESPECIFICO",IF('MATRIZ PELIGROS '!S60='TABLA DE VALORACIÓN '!$C$66,"MEJORABLE",IF('MATRIZ PELIGROS '!S60='TABLA DE VALORACIÓN '!$C$67,"ACEPTABLE",0))))</f>
        <v>NO ACEPTABLE O ACEPTABLE CON CONTROL ESPECIFICO</v>
      </c>
      <c r="U60" s="44">
        <v>2</v>
      </c>
      <c r="V60" s="46" t="s">
        <v>378</v>
      </c>
      <c r="W60" s="47" t="s">
        <v>381</v>
      </c>
      <c r="X60" s="46" t="s">
        <v>242</v>
      </c>
      <c r="Y60" s="46" t="s">
        <v>242</v>
      </c>
      <c r="Z60" s="46" t="s">
        <v>242</v>
      </c>
      <c r="AA60" s="45" t="s">
        <v>383</v>
      </c>
      <c r="AB60" s="58" t="s">
        <v>382</v>
      </c>
    </row>
    <row r="61" spans="1:28" ht="50.1" customHeight="1" x14ac:dyDescent="0.2">
      <c r="A61" s="123"/>
      <c r="B61" s="174"/>
      <c r="C61" s="174"/>
      <c r="D61" s="105"/>
      <c r="E61" s="105"/>
      <c r="F61" s="44" t="s">
        <v>221</v>
      </c>
      <c r="G61" s="45" t="s">
        <v>248</v>
      </c>
      <c r="H61" s="50" t="s">
        <v>247</v>
      </c>
      <c r="I61" s="46" t="s">
        <v>261</v>
      </c>
      <c r="J61" s="46" t="s">
        <v>267</v>
      </c>
      <c r="K61" s="46" t="s">
        <v>267</v>
      </c>
      <c r="L61" s="46" t="s">
        <v>305</v>
      </c>
      <c r="M61" s="44">
        <v>2</v>
      </c>
      <c r="N61" s="44">
        <v>3</v>
      </c>
      <c r="O61" s="44">
        <f t="shared" si="34"/>
        <v>6</v>
      </c>
      <c r="P61" s="44" t="str">
        <f t="shared" si="35"/>
        <v>MEDIO</v>
      </c>
      <c r="Q61" s="44">
        <v>60</v>
      </c>
      <c r="R61" s="44">
        <f t="shared" si="36"/>
        <v>360</v>
      </c>
      <c r="S61" s="44" t="str">
        <f t="shared" si="37"/>
        <v>II</v>
      </c>
      <c r="T61" s="47" t="str">
        <f>+IF(S61='TABLA DE VALORACIÓN '!$C$64,"NO ACEPTABLE",IF('MATRIZ PELIGROS '!S61='TABLA DE VALORACIÓN '!$C$65,"NO ACEPTABLE O ACEPTABLE CON CONTROL ESPECIFICO",IF('MATRIZ PELIGROS '!S61='TABLA DE VALORACIÓN '!$C$66,"MEJORABLE",IF('MATRIZ PELIGROS '!S61='TABLA DE VALORACIÓN '!$C$67,"ACEPTABLE",0))))</f>
        <v>NO ACEPTABLE O ACEPTABLE CON CONTROL ESPECIFICO</v>
      </c>
      <c r="U61" s="44">
        <v>2</v>
      </c>
      <c r="V61" s="47" t="s">
        <v>307</v>
      </c>
      <c r="W61" s="47" t="s">
        <v>306</v>
      </c>
      <c r="X61" s="46" t="s">
        <v>242</v>
      </c>
      <c r="Y61" s="46" t="s">
        <v>242</v>
      </c>
      <c r="Z61" s="46" t="s">
        <v>242</v>
      </c>
      <c r="AA61" s="45" t="s">
        <v>293</v>
      </c>
      <c r="AB61" s="49" t="s">
        <v>262</v>
      </c>
    </row>
    <row r="62" spans="1:28" ht="65.25" customHeight="1" x14ac:dyDescent="0.2">
      <c r="A62" s="123"/>
      <c r="B62" s="174"/>
      <c r="C62" s="174"/>
      <c r="D62" s="105"/>
      <c r="E62" s="105"/>
      <c r="F62" s="44" t="s">
        <v>221</v>
      </c>
      <c r="G62" s="45" t="s">
        <v>257</v>
      </c>
      <c r="H62" s="50" t="s">
        <v>223</v>
      </c>
      <c r="I62" s="46" t="s">
        <v>296</v>
      </c>
      <c r="J62" s="46" t="s">
        <v>267</v>
      </c>
      <c r="K62" s="46" t="s">
        <v>267</v>
      </c>
      <c r="L62" s="46" t="s">
        <v>267</v>
      </c>
      <c r="M62" s="44">
        <v>2</v>
      </c>
      <c r="N62" s="44">
        <v>4</v>
      </c>
      <c r="O62" s="44">
        <f t="shared" si="34"/>
        <v>8</v>
      </c>
      <c r="P62" s="44" t="str">
        <f t="shared" si="35"/>
        <v>MEDIO</v>
      </c>
      <c r="Q62" s="44">
        <v>25</v>
      </c>
      <c r="R62" s="44">
        <f t="shared" si="36"/>
        <v>200</v>
      </c>
      <c r="S62" s="44" t="str">
        <f t="shared" si="37"/>
        <v>II</v>
      </c>
      <c r="T62" s="47" t="str">
        <f>+IF(S62='TABLA DE VALORACIÓN '!$C$64,"NO ACEPTABLE",IF('MATRIZ PELIGROS '!S62='TABLA DE VALORACIÓN '!$C$65,"NO ACEPTABLE O ACEPTABLE CON CONTROL ESPECIFICO",IF('MATRIZ PELIGROS '!S62='TABLA DE VALORACIÓN '!$C$66,"MEJORABLE",IF('MATRIZ PELIGROS '!S62='TABLA DE VALORACIÓN '!$C$67,"ACEPTABLE",0))))</f>
        <v>NO ACEPTABLE O ACEPTABLE CON CONTROL ESPECIFICO</v>
      </c>
      <c r="U62" s="44">
        <v>2</v>
      </c>
      <c r="V62" s="47" t="s">
        <v>297</v>
      </c>
      <c r="W62" s="47" t="s">
        <v>300</v>
      </c>
      <c r="X62" s="46" t="s">
        <v>242</v>
      </c>
      <c r="Y62" s="46" t="s">
        <v>242</v>
      </c>
      <c r="Z62" s="46" t="s">
        <v>242</v>
      </c>
      <c r="AA62" s="45" t="s">
        <v>298</v>
      </c>
      <c r="AB62" s="49" t="s">
        <v>299</v>
      </c>
    </row>
    <row r="63" spans="1:28" ht="50.1" customHeight="1" x14ac:dyDescent="0.2">
      <c r="A63" s="123"/>
      <c r="B63" s="174"/>
      <c r="C63" s="174"/>
      <c r="D63" s="105"/>
      <c r="E63" s="105"/>
      <c r="F63" s="44" t="s">
        <v>221</v>
      </c>
      <c r="G63" s="45" t="s">
        <v>246</v>
      </c>
      <c r="H63" s="50" t="s">
        <v>245</v>
      </c>
      <c r="I63" s="46" t="s">
        <v>292</v>
      </c>
      <c r="J63" s="46" t="s">
        <v>267</v>
      </c>
      <c r="K63" s="46" t="s">
        <v>267</v>
      </c>
      <c r="L63" s="46" t="s">
        <v>267</v>
      </c>
      <c r="M63" s="44">
        <v>2</v>
      </c>
      <c r="N63" s="44">
        <v>3</v>
      </c>
      <c r="O63" s="44">
        <f t="shared" ref="O63" si="42">+M63*N63</f>
        <v>6</v>
      </c>
      <c r="P63" s="44" t="str">
        <f t="shared" ref="P63" si="43">IF(O63&lt;=4,"BAJO",IF(O63&lt;=8,"MEDIO",IF(O63&lt;=20,"ALTO","MUY ALTO")))</f>
        <v>MEDIO</v>
      </c>
      <c r="Q63" s="44">
        <v>60</v>
      </c>
      <c r="R63" s="44">
        <f t="shared" ref="R63" si="44">+O63*Q63</f>
        <v>360</v>
      </c>
      <c r="S63" s="44" t="str">
        <f t="shared" ref="S63" si="45">IF(R63&lt;=20,"IV",IF(R63&lt;=120,"III",IF(R63&lt;=500,"II",IF(R63&lt;=4000,"I"))))</f>
        <v>II</v>
      </c>
      <c r="T63" s="47" t="str">
        <f>+IF(S63='TABLA DE VALORACIÓN '!$C$64,"NO ACEPTABLE",IF('MATRIZ PELIGROS '!S63='TABLA DE VALORACIÓN '!$C$65,"NO ACEPTABLE O ACEPTABLE CON CONTROL ESPECIFICO",IF('MATRIZ PELIGROS '!S63='TABLA DE VALORACIÓN '!$C$66,"MEJORABLE",IF('MATRIZ PELIGROS '!S63='TABLA DE VALORACIÓN '!$C$67,"ACEPTABLE",0))))</f>
        <v>NO ACEPTABLE O ACEPTABLE CON CONTROL ESPECIFICO</v>
      </c>
      <c r="U63" s="44">
        <v>2</v>
      </c>
      <c r="V63" s="47" t="s">
        <v>311</v>
      </c>
      <c r="W63" s="47" t="s">
        <v>310</v>
      </c>
      <c r="X63" s="46" t="s">
        <v>242</v>
      </c>
      <c r="Y63" s="46" t="s">
        <v>242</v>
      </c>
      <c r="Z63" s="46" t="s">
        <v>309</v>
      </c>
      <c r="AA63" s="45" t="s">
        <v>308</v>
      </c>
      <c r="AB63" s="58" t="s">
        <v>267</v>
      </c>
    </row>
    <row r="64" spans="1:28" ht="50.1" customHeight="1" x14ac:dyDescent="0.2">
      <c r="A64" s="123"/>
      <c r="B64" s="174"/>
      <c r="C64" s="174"/>
      <c r="D64" s="105"/>
      <c r="E64" s="105"/>
      <c r="F64" s="44" t="s">
        <v>221</v>
      </c>
      <c r="G64" s="45" t="s">
        <v>255</v>
      </c>
      <c r="H64" s="50" t="s">
        <v>245</v>
      </c>
      <c r="I64" s="46" t="s">
        <v>312</v>
      </c>
      <c r="J64" s="46" t="s">
        <v>267</v>
      </c>
      <c r="K64" s="46" t="s">
        <v>267</v>
      </c>
      <c r="L64" s="46" t="s">
        <v>267</v>
      </c>
      <c r="M64" s="44">
        <v>2</v>
      </c>
      <c r="N64" s="44">
        <v>3</v>
      </c>
      <c r="O64" s="44">
        <f t="shared" ref="O64:O66" si="46">+M64*N64</f>
        <v>6</v>
      </c>
      <c r="P64" s="44" t="str">
        <f t="shared" ref="P64:P66" si="47">IF(O64&lt;=4,"BAJO",IF(O64&lt;=8,"MEDIO",IF(O64&lt;=20,"ALTO","MUY ALTO")))</f>
        <v>MEDIO</v>
      </c>
      <c r="Q64" s="44">
        <v>25</v>
      </c>
      <c r="R64" s="44">
        <f t="shared" ref="R64:R66" si="48">+O64*Q64</f>
        <v>150</v>
      </c>
      <c r="S64" s="44" t="str">
        <f t="shared" ref="S64:S66" si="49">IF(R64&lt;=20,"IV",IF(R64&lt;=120,"III",IF(R64&lt;=500,"II",IF(R64&lt;=4000,"I"))))</f>
        <v>II</v>
      </c>
      <c r="T64" s="47" t="str">
        <f>+IF(S64='TABLA DE VALORACIÓN '!$C$64,"NO ACEPTABLE",IF('MATRIZ PELIGROS '!S64='TABLA DE VALORACIÓN '!$C$65,"NO ACEPTABLE O ACEPTABLE CON CONTROL ESPECIFICO",IF('MATRIZ PELIGROS '!S64='TABLA DE VALORACIÓN '!$C$66,"MEJORABLE",IF('MATRIZ PELIGROS '!S64='TABLA DE VALORACIÓN '!$C$67,"ACEPTABLE",0))))</f>
        <v>NO ACEPTABLE O ACEPTABLE CON CONTROL ESPECIFICO</v>
      </c>
      <c r="U64" s="44">
        <v>2</v>
      </c>
      <c r="V64" s="47" t="s">
        <v>312</v>
      </c>
      <c r="W64" s="47" t="s">
        <v>310</v>
      </c>
      <c r="X64" s="46" t="s">
        <v>242</v>
      </c>
      <c r="Y64" s="46" t="s">
        <v>242</v>
      </c>
      <c r="Z64" s="46" t="s">
        <v>242</v>
      </c>
      <c r="AA64" s="45" t="s">
        <v>313</v>
      </c>
      <c r="AB64" s="49" t="s">
        <v>299</v>
      </c>
    </row>
    <row r="65" spans="1:28" ht="50.1" customHeight="1" x14ac:dyDescent="0.2">
      <c r="A65" s="123"/>
      <c r="B65" s="174"/>
      <c r="C65" s="174"/>
      <c r="D65" s="105"/>
      <c r="E65" s="105"/>
      <c r="F65" s="44" t="s">
        <v>221</v>
      </c>
      <c r="G65" s="45" t="s">
        <v>253</v>
      </c>
      <c r="H65" s="50" t="s">
        <v>245</v>
      </c>
      <c r="I65" s="46" t="s">
        <v>314</v>
      </c>
      <c r="J65" s="46" t="s">
        <v>267</v>
      </c>
      <c r="K65" s="46" t="s">
        <v>267</v>
      </c>
      <c r="L65" s="46" t="s">
        <v>305</v>
      </c>
      <c r="M65" s="44">
        <v>2</v>
      </c>
      <c r="N65" s="44">
        <v>3</v>
      </c>
      <c r="O65" s="44">
        <f t="shared" si="46"/>
        <v>6</v>
      </c>
      <c r="P65" s="44" t="str">
        <f t="shared" si="47"/>
        <v>MEDIO</v>
      </c>
      <c r="Q65" s="44">
        <v>25</v>
      </c>
      <c r="R65" s="44">
        <f t="shared" si="48"/>
        <v>150</v>
      </c>
      <c r="S65" s="44" t="str">
        <f t="shared" si="49"/>
        <v>II</v>
      </c>
      <c r="T65" s="47" t="str">
        <f>+IF(S65='TABLA DE VALORACIÓN '!$C$64,"NO ACEPTABLE",IF('MATRIZ PELIGROS '!S65='TABLA DE VALORACIÓN '!$C$65,"NO ACEPTABLE O ACEPTABLE CON CONTROL ESPECIFICO",IF('MATRIZ PELIGROS '!S65='TABLA DE VALORACIÓN '!$C$66,"MEJORABLE",IF('MATRIZ PELIGROS '!S65='TABLA DE VALORACIÓN '!$C$67,"ACEPTABLE",0))))</f>
        <v>NO ACEPTABLE O ACEPTABLE CON CONTROL ESPECIFICO</v>
      </c>
      <c r="U65" s="44">
        <v>2</v>
      </c>
      <c r="V65" s="47" t="s">
        <v>315</v>
      </c>
      <c r="W65" s="47" t="s">
        <v>310</v>
      </c>
      <c r="X65" s="46" t="s">
        <v>242</v>
      </c>
      <c r="Y65" s="46" t="s">
        <v>242</v>
      </c>
      <c r="Z65" s="46" t="s">
        <v>242</v>
      </c>
      <c r="AA65" s="45" t="s">
        <v>316</v>
      </c>
      <c r="AB65" s="49" t="s">
        <v>317</v>
      </c>
    </row>
    <row r="66" spans="1:28" ht="79.5" customHeight="1" x14ac:dyDescent="0.2">
      <c r="A66" s="123"/>
      <c r="B66" s="174"/>
      <c r="C66" s="174"/>
      <c r="D66" s="105"/>
      <c r="E66" s="105"/>
      <c r="F66" s="44" t="s">
        <v>221</v>
      </c>
      <c r="G66" s="45" t="s">
        <v>249</v>
      </c>
      <c r="H66" s="50" t="s">
        <v>250</v>
      </c>
      <c r="I66" s="46" t="s">
        <v>318</v>
      </c>
      <c r="J66" s="46" t="s">
        <v>267</v>
      </c>
      <c r="K66" s="46" t="s">
        <v>267</v>
      </c>
      <c r="L66" s="46" t="s">
        <v>267</v>
      </c>
      <c r="M66" s="44">
        <v>2</v>
      </c>
      <c r="N66" s="44">
        <v>3</v>
      </c>
      <c r="O66" s="44">
        <f t="shared" si="46"/>
        <v>6</v>
      </c>
      <c r="P66" s="44" t="str">
        <f t="shared" si="47"/>
        <v>MEDIO</v>
      </c>
      <c r="Q66" s="44">
        <v>60</v>
      </c>
      <c r="R66" s="44">
        <f t="shared" si="48"/>
        <v>360</v>
      </c>
      <c r="S66" s="44" t="str">
        <f t="shared" si="49"/>
        <v>II</v>
      </c>
      <c r="T66" s="47" t="str">
        <f>+IF(S66='TABLA DE VALORACIÓN '!$C$64,"NO ACEPTABLE",IF('MATRIZ PELIGROS '!S66='TABLA DE VALORACIÓN '!$C$65,"NO ACEPTABLE O ACEPTABLE CON CONTROL ESPECIFICO",IF('MATRIZ PELIGROS '!S66='TABLA DE VALORACIÓN '!$C$66,"MEJORABLE",IF('MATRIZ PELIGROS '!S66='TABLA DE VALORACIÓN '!$C$67,"ACEPTABLE",0))))</f>
        <v>NO ACEPTABLE O ACEPTABLE CON CONTROL ESPECIFICO</v>
      </c>
      <c r="U66" s="44">
        <v>2</v>
      </c>
      <c r="V66" s="47" t="s">
        <v>319</v>
      </c>
      <c r="W66" s="47" t="s">
        <v>320</v>
      </c>
      <c r="X66" s="46" t="s">
        <v>242</v>
      </c>
      <c r="Y66" s="46" t="s">
        <v>242</v>
      </c>
      <c r="Z66" s="46" t="s">
        <v>242</v>
      </c>
      <c r="AA66" s="45" t="s">
        <v>321</v>
      </c>
      <c r="AB66" s="58" t="s">
        <v>267</v>
      </c>
    </row>
    <row r="67" spans="1:28" ht="79.5" customHeight="1" x14ac:dyDescent="0.2">
      <c r="A67" s="123"/>
      <c r="B67" s="175"/>
      <c r="C67" s="175"/>
      <c r="D67" s="106"/>
      <c r="E67" s="106"/>
      <c r="F67" s="44" t="s">
        <v>221</v>
      </c>
      <c r="G67" s="45" t="s">
        <v>259</v>
      </c>
      <c r="H67" s="50" t="s">
        <v>102</v>
      </c>
      <c r="I67" s="46" t="s">
        <v>276</v>
      </c>
      <c r="J67" s="46" t="s">
        <v>267</v>
      </c>
      <c r="K67" s="46" t="s">
        <v>267</v>
      </c>
      <c r="L67" s="46" t="s">
        <v>267</v>
      </c>
      <c r="M67" s="44">
        <v>2</v>
      </c>
      <c r="N67" s="44">
        <v>3</v>
      </c>
      <c r="O67" s="44">
        <f t="shared" si="34"/>
        <v>6</v>
      </c>
      <c r="P67" s="44" t="str">
        <f t="shared" si="35"/>
        <v>MEDIO</v>
      </c>
      <c r="Q67" s="44">
        <v>60</v>
      </c>
      <c r="R67" s="44">
        <f t="shared" si="36"/>
        <v>360</v>
      </c>
      <c r="S67" s="44" t="str">
        <f t="shared" si="37"/>
        <v>II</v>
      </c>
      <c r="T67" s="47" t="str">
        <f>+IF(S67='TABLA DE VALORACIÓN '!$C$64,"NO ACEPTABLE",IF('MATRIZ PELIGROS '!S67='TABLA DE VALORACIÓN '!$C$65,"NO ACEPTABLE O ACEPTABLE CON CONTROL ESPECIFICO",IF('MATRIZ PELIGROS '!S67='TABLA DE VALORACIÓN '!$C$66,"MEJORABLE",IF('MATRIZ PELIGROS '!S67='TABLA DE VALORACIÓN '!$C$67,"ACEPTABLE",0))))</f>
        <v>NO ACEPTABLE O ACEPTABLE CON CONTROL ESPECIFICO</v>
      </c>
      <c r="U67" s="44">
        <v>2</v>
      </c>
      <c r="V67" s="47" t="s">
        <v>278</v>
      </c>
      <c r="W67" s="47" t="s">
        <v>277</v>
      </c>
      <c r="X67" s="46" t="s">
        <v>242</v>
      </c>
      <c r="Y67" s="46" t="s">
        <v>242</v>
      </c>
      <c r="Z67" s="46" t="s">
        <v>242</v>
      </c>
      <c r="AA67" s="45" t="s">
        <v>279</v>
      </c>
      <c r="AB67" s="58" t="s">
        <v>267</v>
      </c>
    </row>
    <row r="68" spans="1:28" ht="69.75" customHeight="1" x14ac:dyDescent="0.2">
      <c r="A68" s="123"/>
      <c r="B68" s="158" t="s">
        <v>263</v>
      </c>
      <c r="C68" s="158" t="s">
        <v>225</v>
      </c>
      <c r="D68" s="164" t="s">
        <v>260</v>
      </c>
      <c r="E68" s="104" t="s">
        <v>326</v>
      </c>
      <c r="F68" s="44" t="s">
        <v>221</v>
      </c>
      <c r="G68" s="45" t="s">
        <v>333</v>
      </c>
      <c r="H68" s="50" t="s">
        <v>237</v>
      </c>
      <c r="I68" s="46" t="s">
        <v>239</v>
      </c>
      <c r="J68" s="46" t="s">
        <v>267</v>
      </c>
      <c r="K68" s="46" t="s">
        <v>267</v>
      </c>
      <c r="L68" s="46" t="s">
        <v>267</v>
      </c>
      <c r="M68" s="44">
        <v>2</v>
      </c>
      <c r="N68" s="44">
        <v>4</v>
      </c>
      <c r="O68" s="44">
        <f t="shared" si="34"/>
        <v>8</v>
      </c>
      <c r="P68" s="44" t="str">
        <f t="shared" si="35"/>
        <v>MEDIO</v>
      </c>
      <c r="Q68" s="44">
        <v>25</v>
      </c>
      <c r="R68" s="44">
        <f t="shared" si="36"/>
        <v>200</v>
      </c>
      <c r="S68" s="44" t="str">
        <f t="shared" si="37"/>
        <v>II</v>
      </c>
      <c r="T68" s="47" t="str">
        <f>+IF(S68='TABLA DE VALORACIÓN '!$C$64,"NO ACEPTABLE",IF('MATRIZ PELIGROS '!S68='TABLA DE VALORACIÓN '!$C$65,"NO ACEPTABLE O ACEPTABLE CON CONTROL ESPECIFICO",IF('MATRIZ PELIGROS '!S68='TABLA DE VALORACIÓN '!$C$66,"MEJORABLE",IF('MATRIZ PELIGROS '!S68='TABLA DE VALORACIÓN '!$C$67,"ACEPTABLE",0))))</f>
        <v>NO ACEPTABLE O ACEPTABLE CON CONTROL ESPECIFICO</v>
      </c>
      <c r="U68" s="44">
        <v>9</v>
      </c>
      <c r="V68" s="47" t="s">
        <v>240</v>
      </c>
      <c r="W68" s="47" t="s">
        <v>270</v>
      </c>
      <c r="X68" s="46" t="s">
        <v>242</v>
      </c>
      <c r="Y68" s="46" t="s">
        <v>242</v>
      </c>
      <c r="Z68" s="46" t="s">
        <v>242</v>
      </c>
      <c r="AA68" s="45" t="s">
        <v>243</v>
      </c>
      <c r="AB68" s="58" t="s">
        <v>267</v>
      </c>
    </row>
    <row r="69" spans="1:28" ht="65.25" customHeight="1" x14ac:dyDescent="0.2">
      <c r="A69" s="123"/>
      <c r="B69" s="159"/>
      <c r="C69" s="159"/>
      <c r="D69" s="165"/>
      <c r="E69" s="105"/>
      <c r="F69" s="44" t="s">
        <v>221</v>
      </c>
      <c r="G69" s="45" t="s">
        <v>257</v>
      </c>
      <c r="H69" s="50" t="s">
        <v>223</v>
      </c>
      <c r="I69" s="46" t="s">
        <v>296</v>
      </c>
      <c r="J69" s="46" t="s">
        <v>267</v>
      </c>
      <c r="K69" s="46" t="s">
        <v>267</v>
      </c>
      <c r="L69" s="46" t="s">
        <v>267</v>
      </c>
      <c r="M69" s="44">
        <v>2</v>
      </c>
      <c r="N69" s="44">
        <v>4</v>
      </c>
      <c r="O69" s="44">
        <f t="shared" ref="O69" si="50">+M69*N69</f>
        <v>8</v>
      </c>
      <c r="P69" s="44" t="str">
        <f t="shared" ref="P69" si="51">IF(O69&lt;=4,"BAJO",IF(O69&lt;=8,"MEDIO",IF(O69&lt;=20,"ALTO","MUY ALTO")))</f>
        <v>MEDIO</v>
      </c>
      <c r="Q69" s="44">
        <v>25</v>
      </c>
      <c r="R69" s="44">
        <f t="shared" ref="R69" si="52">+O69*Q69</f>
        <v>200</v>
      </c>
      <c r="S69" s="44" t="str">
        <f t="shared" ref="S69" si="53">IF(R69&lt;=20,"IV",IF(R69&lt;=120,"III",IF(R69&lt;=500,"II",IF(R69&lt;=4000,"I"))))</f>
        <v>II</v>
      </c>
      <c r="T69" s="47" t="str">
        <f>+IF(S69='TABLA DE VALORACIÓN '!$C$64,"NO ACEPTABLE",IF('MATRIZ PELIGROS '!S69='TABLA DE VALORACIÓN '!$C$65,"NO ACEPTABLE O ACEPTABLE CON CONTROL ESPECIFICO",IF('MATRIZ PELIGROS '!S69='TABLA DE VALORACIÓN '!$C$66,"MEJORABLE",IF('MATRIZ PELIGROS '!S69='TABLA DE VALORACIÓN '!$C$67,"ACEPTABLE",0))))</f>
        <v>NO ACEPTABLE O ACEPTABLE CON CONTROL ESPECIFICO</v>
      </c>
      <c r="U69" s="44">
        <v>9</v>
      </c>
      <c r="V69" s="47" t="s">
        <v>297</v>
      </c>
      <c r="W69" s="47" t="s">
        <v>300</v>
      </c>
      <c r="X69" s="46" t="s">
        <v>242</v>
      </c>
      <c r="Y69" s="46" t="s">
        <v>242</v>
      </c>
      <c r="Z69" s="46" t="s">
        <v>242</v>
      </c>
      <c r="AA69" s="45" t="s">
        <v>298</v>
      </c>
      <c r="AB69" s="49" t="s">
        <v>299</v>
      </c>
    </row>
    <row r="70" spans="1:28" ht="65.25" customHeight="1" x14ac:dyDescent="0.2">
      <c r="A70" s="123"/>
      <c r="B70" s="159"/>
      <c r="C70" s="159"/>
      <c r="D70" s="165"/>
      <c r="E70" s="105"/>
      <c r="F70" s="44" t="s">
        <v>221</v>
      </c>
      <c r="G70" s="45" t="s">
        <v>322</v>
      </c>
      <c r="H70" s="50" t="s">
        <v>223</v>
      </c>
      <c r="I70" s="46" t="s">
        <v>328</v>
      </c>
      <c r="J70" s="46" t="s">
        <v>267</v>
      </c>
      <c r="K70" s="46" t="s">
        <v>267</v>
      </c>
      <c r="L70" s="46" t="s">
        <v>267</v>
      </c>
      <c r="M70" s="44">
        <v>2</v>
      </c>
      <c r="N70" s="44">
        <v>4</v>
      </c>
      <c r="O70" s="44">
        <f t="shared" ref="O70:O128" si="54">+M70*N70</f>
        <v>8</v>
      </c>
      <c r="P70" s="44" t="str">
        <f t="shared" ref="P70:P128" si="55">IF(O70&lt;=4,"BAJO",IF(O70&lt;=8,"MEDIO",IF(O70&lt;=20,"ALTO","MUY ALTO")))</f>
        <v>MEDIO</v>
      </c>
      <c r="Q70" s="44">
        <v>25</v>
      </c>
      <c r="R70" s="44">
        <f t="shared" ref="R70:R128" si="56">+O70*Q70</f>
        <v>200</v>
      </c>
      <c r="S70" s="44" t="str">
        <f t="shared" ref="S70:S128" si="57">IF(R70&lt;=20,"IV",IF(R70&lt;=120,"III",IF(R70&lt;=500,"II",IF(R70&lt;=4000,"I"))))</f>
        <v>II</v>
      </c>
      <c r="T70" s="47" t="str">
        <f>+IF(S70='TABLA DE VALORACIÓN '!$C$64,"NO ACEPTABLE",IF('MATRIZ PELIGROS '!S70='TABLA DE VALORACIÓN '!$C$65,"NO ACEPTABLE O ACEPTABLE CON CONTROL ESPECIFICO",IF('MATRIZ PELIGROS '!S70='TABLA DE VALORACIÓN '!$C$66,"MEJORABLE",IF('MATRIZ PELIGROS '!S70='TABLA DE VALORACIÓN '!$C$67,"ACEPTABLE",0))))</f>
        <v>NO ACEPTABLE O ACEPTABLE CON CONTROL ESPECIFICO</v>
      </c>
      <c r="U70" s="44">
        <v>9</v>
      </c>
      <c r="V70" s="47" t="s">
        <v>323</v>
      </c>
      <c r="W70" s="47" t="s">
        <v>306</v>
      </c>
      <c r="X70" s="46" t="s">
        <v>242</v>
      </c>
      <c r="Y70" s="46" t="s">
        <v>242</v>
      </c>
      <c r="Z70" s="46" t="s">
        <v>242</v>
      </c>
      <c r="AA70" s="45" t="s">
        <v>324</v>
      </c>
      <c r="AB70" s="49" t="s">
        <v>299</v>
      </c>
    </row>
    <row r="71" spans="1:28" ht="78.75" customHeight="1" x14ac:dyDescent="0.2">
      <c r="A71" s="123"/>
      <c r="B71" s="159"/>
      <c r="C71" s="159"/>
      <c r="D71" s="165"/>
      <c r="E71" s="105"/>
      <c r="F71" s="44" t="s">
        <v>221</v>
      </c>
      <c r="G71" s="45" t="s">
        <v>325</v>
      </c>
      <c r="H71" s="50" t="s">
        <v>247</v>
      </c>
      <c r="I71" s="46" t="s">
        <v>261</v>
      </c>
      <c r="J71" s="46" t="s">
        <v>267</v>
      </c>
      <c r="K71" s="46" t="s">
        <v>267</v>
      </c>
      <c r="L71" s="46" t="s">
        <v>267</v>
      </c>
      <c r="M71" s="44">
        <v>2</v>
      </c>
      <c r="N71" s="44">
        <v>3</v>
      </c>
      <c r="O71" s="44">
        <f t="shared" si="54"/>
        <v>6</v>
      </c>
      <c r="P71" s="44" t="str">
        <f t="shared" si="55"/>
        <v>MEDIO</v>
      </c>
      <c r="Q71" s="44">
        <v>60</v>
      </c>
      <c r="R71" s="44">
        <f t="shared" si="56"/>
        <v>360</v>
      </c>
      <c r="S71" s="44" t="str">
        <f t="shared" si="57"/>
        <v>II</v>
      </c>
      <c r="T71" s="47" t="str">
        <f>+IF(S71='TABLA DE VALORACIÓN '!$C$64,"NO ACEPTABLE",IF('MATRIZ PELIGROS '!S71='TABLA DE VALORACIÓN '!$C$65,"NO ACEPTABLE O ACEPTABLE CON CONTROL ESPECIFICO",IF('MATRIZ PELIGROS '!S71='TABLA DE VALORACIÓN '!$C$66,"MEJORABLE",IF('MATRIZ PELIGROS '!S71='TABLA DE VALORACIÓN '!$C$67,"ACEPTABLE",0))))</f>
        <v>NO ACEPTABLE O ACEPTABLE CON CONTROL ESPECIFICO</v>
      </c>
      <c r="U71" s="44">
        <v>9</v>
      </c>
      <c r="V71" s="47" t="s">
        <v>307</v>
      </c>
      <c r="W71" s="47" t="s">
        <v>306</v>
      </c>
      <c r="X71" s="46" t="s">
        <v>242</v>
      </c>
      <c r="Y71" s="46" t="s">
        <v>242</v>
      </c>
      <c r="Z71" s="46" t="s">
        <v>242</v>
      </c>
      <c r="AA71" s="45" t="s">
        <v>327</v>
      </c>
      <c r="AB71" s="49" t="s">
        <v>262</v>
      </c>
    </row>
    <row r="72" spans="1:28" ht="50.1" customHeight="1" x14ac:dyDescent="0.2">
      <c r="A72" s="123"/>
      <c r="B72" s="159"/>
      <c r="C72" s="159"/>
      <c r="D72" s="165"/>
      <c r="E72" s="105"/>
      <c r="F72" s="44" t="s">
        <v>221</v>
      </c>
      <c r="G72" s="45" t="s">
        <v>252</v>
      </c>
      <c r="H72" s="50" t="s">
        <v>101</v>
      </c>
      <c r="I72" s="46" t="s">
        <v>280</v>
      </c>
      <c r="J72" s="46" t="s">
        <v>267</v>
      </c>
      <c r="K72" s="46" t="s">
        <v>267</v>
      </c>
      <c r="L72" s="46" t="s">
        <v>267</v>
      </c>
      <c r="M72" s="44">
        <v>2</v>
      </c>
      <c r="N72" s="44">
        <v>3</v>
      </c>
      <c r="O72" s="44">
        <f t="shared" si="54"/>
        <v>6</v>
      </c>
      <c r="P72" s="44" t="str">
        <f t="shared" si="55"/>
        <v>MEDIO</v>
      </c>
      <c r="Q72" s="44">
        <v>60</v>
      </c>
      <c r="R72" s="44">
        <f t="shared" si="56"/>
        <v>360</v>
      </c>
      <c r="S72" s="44" t="str">
        <f t="shared" si="57"/>
        <v>II</v>
      </c>
      <c r="T72" s="47" t="str">
        <f>+IF(S72='TABLA DE VALORACIÓN '!$C$64,"NO ACEPTABLE",IF('MATRIZ PELIGROS '!S72='TABLA DE VALORACIÓN '!$C$65,"NO ACEPTABLE O ACEPTABLE CON CONTROL ESPECIFICO",IF('MATRIZ PELIGROS '!S72='TABLA DE VALORACIÓN '!$C$66,"MEJORABLE",IF('MATRIZ PELIGROS '!S72='TABLA DE VALORACIÓN '!$C$67,"ACEPTABLE",0))))</f>
        <v>NO ACEPTABLE O ACEPTABLE CON CONTROL ESPECIFICO</v>
      </c>
      <c r="U72" s="44">
        <v>9</v>
      </c>
      <c r="V72" s="47" t="s">
        <v>281</v>
      </c>
      <c r="W72" s="47" t="s">
        <v>282</v>
      </c>
      <c r="X72" s="46" t="s">
        <v>242</v>
      </c>
      <c r="Y72" s="46" t="s">
        <v>242</v>
      </c>
      <c r="Z72" s="46" t="s">
        <v>242</v>
      </c>
      <c r="AA72" s="45" t="s">
        <v>288</v>
      </c>
      <c r="AB72" s="58" t="s">
        <v>267</v>
      </c>
    </row>
    <row r="73" spans="1:28" ht="50.1" customHeight="1" x14ac:dyDescent="0.2">
      <c r="A73" s="123"/>
      <c r="B73" s="159"/>
      <c r="C73" s="159"/>
      <c r="D73" s="165"/>
      <c r="E73" s="105"/>
      <c r="F73" s="44" t="s">
        <v>221</v>
      </c>
      <c r="G73" s="45" t="s">
        <v>329</v>
      </c>
      <c r="H73" s="50" t="s">
        <v>101</v>
      </c>
      <c r="I73" s="46" t="s">
        <v>330</v>
      </c>
      <c r="J73" s="46" t="s">
        <v>267</v>
      </c>
      <c r="K73" s="46" t="s">
        <v>267</v>
      </c>
      <c r="L73" s="46" t="s">
        <v>267</v>
      </c>
      <c r="M73" s="44">
        <v>2</v>
      </c>
      <c r="N73" s="44">
        <v>3</v>
      </c>
      <c r="O73" s="44">
        <f t="shared" ref="O73:O79" si="58">+M73*N73</f>
        <v>6</v>
      </c>
      <c r="P73" s="44" t="str">
        <f t="shared" ref="P73:P79" si="59">IF(O73&lt;=4,"BAJO",IF(O73&lt;=8,"MEDIO",IF(O73&lt;=20,"ALTO","MUY ALTO")))</f>
        <v>MEDIO</v>
      </c>
      <c r="Q73" s="44">
        <v>60</v>
      </c>
      <c r="R73" s="44">
        <f t="shared" ref="R73:R79" si="60">+O73*Q73</f>
        <v>360</v>
      </c>
      <c r="S73" s="44" t="str">
        <f t="shared" ref="S73:S79" si="61">IF(R73&lt;=20,"IV",IF(R73&lt;=120,"III",IF(R73&lt;=500,"II",IF(R73&lt;=4000,"I"))))</f>
        <v>II</v>
      </c>
      <c r="T73" s="47" t="str">
        <f>+IF(S73='TABLA DE VALORACIÓN '!$C$64,"NO ACEPTABLE",IF('MATRIZ PELIGROS '!S73='TABLA DE VALORACIÓN '!$C$65,"NO ACEPTABLE O ACEPTABLE CON CONTROL ESPECIFICO",IF('MATRIZ PELIGROS '!S73='TABLA DE VALORACIÓN '!$C$66,"MEJORABLE",IF('MATRIZ PELIGROS '!S73='TABLA DE VALORACIÓN '!$C$67,"ACEPTABLE",0))))</f>
        <v>NO ACEPTABLE O ACEPTABLE CON CONTROL ESPECIFICO</v>
      </c>
      <c r="U73" s="44">
        <v>9</v>
      </c>
      <c r="V73" s="47" t="s">
        <v>331</v>
      </c>
      <c r="W73" s="47" t="s">
        <v>282</v>
      </c>
      <c r="X73" s="46" t="s">
        <v>242</v>
      </c>
      <c r="Y73" s="46" t="s">
        <v>242</v>
      </c>
      <c r="Z73" s="46" t="s">
        <v>242</v>
      </c>
      <c r="AA73" s="45" t="s">
        <v>332</v>
      </c>
      <c r="AB73" s="58" t="s">
        <v>267</v>
      </c>
    </row>
    <row r="74" spans="1:28" ht="79.5" customHeight="1" x14ac:dyDescent="0.2">
      <c r="A74" s="123"/>
      <c r="B74" s="159"/>
      <c r="C74" s="159"/>
      <c r="D74" s="165"/>
      <c r="E74" s="105"/>
      <c r="F74" s="44" t="s">
        <v>221</v>
      </c>
      <c r="G74" s="45" t="s">
        <v>258</v>
      </c>
      <c r="H74" s="50" t="s">
        <v>101</v>
      </c>
      <c r="I74" s="46" t="s">
        <v>294</v>
      </c>
      <c r="J74" s="46" t="s">
        <v>267</v>
      </c>
      <c r="K74" s="46" t="s">
        <v>267</v>
      </c>
      <c r="L74" s="46" t="s">
        <v>267</v>
      </c>
      <c r="M74" s="44">
        <v>2</v>
      </c>
      <c r="N74" s="44">
        <v>4</v>
      </c>
      <c r="O74" s="44">
        <f t="shared" si="58"/>
        <v>8</v>
      </c>
      <c r="P74" s="44" t="str">
        <f t="shared" si="59"/>
        <v>MEDIO</v>
      </c>
      <c r="Q74" s="44">
        <v>60</v>
      </c>
      <c r="R74" s="44">
        <f t="shared" si="60"/>
        <v>480</v>
      </c>
      <c r="S74" s="44" t="str">
        <f t="shared" si="61"/>
        <v>II</v>
      </c>
      <c r="T74" s="47" t="str">
        <f>+IF(S74='TABLA DE VALORACIÓN '!$C$64,"NO ACEPTABLE",IF('MATRIZ PELIGROS '!S74='TABLA DE VALORACIÓN '!$C$65,"NO ACEPTABLE O ACEPTABLE CON CONTROL ESPECIFICO",IF('MATRIZ PELIGROS '!S74='TABLA DE VALORACIÓN '!$C$66,"MEJORABLE",IF('MATRIZ PELIGROS '!S74='TABLA DE VALORACIÓN '!$C$67,"ACEPTABLE",0))))</f>
        <v>NO ACEPTABLE O ACEPTABLE CON CONTROL ESPECIFICO</v>
      </c>
      <c r="U74" s="44">
        <v>9</v>
      </c>
      <c r="V74" s="47" t="s">
        <v>302</v>
      </c>
      <c r="W74" s="47" t="s">
        <v>301</v>
      </c>
      <c r="X74" s="46" t="s">
        <v>242</v>
      </c>
      <c r="Y74" s="46" t="s">
        <v>242</v>
      </c>
      <c r="Z74" s="46" t="s">
        <v>242</v>
      </c>
      <c r="AA74" s="45" t="s">
        <v>303</v>
      </c>
      <c r="AB74" s="58" t="s">
        <v>267</v>
      </c>
    </row>
    <row r="75" spans="1:28" ht="50.1" customHeight="1" x14ac:dyDescent="0.2">
      <c r="A75" s="123"/>
      <c r="B75" s="159"/>
      <c r="C75" s="159"/>
      <c r="D75" s="165"/>
      <c r="E75" s="105"/>
      <c r="F75" s="44" t="s">
        <v>221</v>
      </c>
      <c r="G75" s="45" t="s">
        <v>255</v>
      </c>
      <c r="H75" s="50" t="s">
        <v>245</v>
      </c>
      <c r="I75" s="46" t="s">
        <v>312</v>
      </c>
      <c r="J75" s="46" t="s">
        <v>267</v>
      </c>
      <c r="K75" s="46" t="s">
        <v>267</v>
      </c>
      <c r="L75" s="46" t="s">
        <v>267</v>
      </c>
      <c r="M75" s="44">
        <v>2</v>
      </c>
      <c r="N75" s="44">
        <v>3</v>
      </c>
      <c r="O75" s="44">
        <f t="shared" si="58"/>
        <v>6</v>
      </c>
      <c r="P75" s="44" t="str">
        <f t="shared" si="59"/>
        <v>MEDIO</v>
      </c>
      <c r="Q75" s="44">
        <v>25</v>
      </c>
      <c r="R75" s="44">
        <f t="shared" si="60"/>
        <v>150</v>
      </c>
      <c r="S75" s="44" t="str">
        <f t="shared" si="61"/>
        <v>II</v>
      </c>
      <c r="T75" s="47" t="str">
        <f>+IF(S75='TABLA DE VALORACIÓN '!$C$64,"NO ACEPTABLE",IF('MATRIZ PELIGROS '!S75='TABLA DE VALORACIÓN '!$C$65,"NO ACEPTABLE O ACEPTABLE CON CONTROL ESPECIFICO",IF('MATRIZ PELIGROS '!S75='TABLA DE VALORACIÓN '!$C$66,"MEJORABLE",IF('MATRIZ PELIGROS '!S75='TABLA DE VALORACIÓN '!$C$67,"ACEPTABLE",0))))</f>
        <v>NO ACEPTABLE O ACEPTABLE CON CONTROL ESPECIFICO</v>
      </c>
      <c r="U75" s="44">
        <v>9</v>
      </c>
      <c r="V75" s="47" t="s">
        <v>312</v>
      </c>
      <c r="W75" s="47" t="s">
        <v>310</v>
      </c>
      <c r="X75" s="46" t="s">
        <v>242</v>
      </c>
      <c r="Y75" s="46" t="s">
        <v>242</v>
      </c>
      <c r="Z75" s="46" t="s">
        <v>242</v>
      </c>
      <c r="AA75" s="45" t="s">
        <v>313</v>
      </c>
      <c r="AB75" s="49" t="s">
        <v>299</v>
      </c>
    </row>
    <row r="76" spans="1:28" ht="50.1" customHeight="1" x14ac:dyDescent="0.2">
      <c r="A76" s="123"/>
      <c r="B76" s="159"/>
      <c r="C76" s="159"/>
      <c r="D76" s="165"/>
      <c r="E76" s="105"/>
      <c r="F76" s="44" t="s">
        <v>221</v>
      </c>
      <c r="G76" s="45" t="s">
        <v>253</v>
      </c>
      <c r="H76" s="50" t="s">
        <v>245</v>
      </c>
      <c r="I76" s="46" t="s">
        <v>314</v>
      </c>
      <c r="J76" s="46" t="s">
        <v>267</v>
      </c>
      <c r="K76" s="46" t="s">
        <v>267</v>
      </c>
      <c r="L76" s="46" t="s">
        <v>305</v>
      </c>
      <c r="M76" s="44">
        <v>2</v>
      </c>
      <c r="N76" s="44">
        <v>3</v>
      </c>
      <c r="O76" s="44">
        <f t="shared" si="58"/>
        <v>6</v>
      </c>
      <c r="P76" s="44" t="str">
        <f t="shared" si="59"/>
        <v>MEDIO</v>
      </c>
      <c r="Q76" s="44">
        <v>25</v>
      </c>
      <c r="R76" s="44">
        <f t="shared" si="60"/>
        <v>150</v>
      </c>
      <c r="S76" s="44" t="str">
        <f t="shared" si="61"/>
        <v>II</v>
      </c>
      <c r="T76" s="47" t="str">
        <f>+IF(S76='TABLA DE VALORACIÓN '!$C$64,"NO ACEPTABLE",IF('MATRIZ PELIGROS '!S76='TABLA DE VALORACIÓN '!$C$65,"NO ACEPTABLE O ACEPTABLE CON CONTROL ESPECIFICO",IF('MATRIZ PELIGROS '!S76='TABLA DE VALORACIÓN '!$C$66,"MEJORABLE",IF('MATRIZ PELIGROS '!S76='TABLA DE VALORACIÓN '!$C$67,"ACEPTABLE",0))))</f>
        <v>NO ACEPTABLE O ACEPTABLE CON CONTROL ESPECIFICO</v>
      </c>
      <c r="U76" s="44">
        <v>9</v>
      </c>
      <c r="V76" s="47" t="s">
        <v>315</v>
      </c>
      <c r="W76" s="47" t="s">
        <v>310</v>
      </c>
      <c r="X76" s="46" t="s">
        <v>242</v>
      </c>
      <c r="Y76" s="46" t="s">
        <v>242</v>
      </c>
      <c r="Z76" s="46" t="s">
        <v>242</v>
      </c>
      <c r="AA76" s="45" t="s">
        <v>316</v>
      </c>
      <c r="AB76" s="49" t="s">
        <v>317</v>
      </c>
    </row>
    <row r="77" spans="1:28" ht="79.5" customHeight="1" x14ac:dyDescent="0.2">
      <c r="A77" s="123"/>
      <c r="B77" s="159"/>
      <c r="C77" s="159"/>
      <c r="D77" s="165"/>
      <c r="E77" s="105"/>
      <c r="F77" s="44" t="s">
        <v>221</v>
      </c>
      <c r="G77" s="45" t="s">
        <v>249</v>
      </c>
      <c r="H77" s="50" t="s">
        <v>250</v>
      </c>
      <c r="I77" s="46" t="s">
        <v>318</v>
      </c>
      <c r="J77" s="46" t="s">
        <v>267</v>
      </c>
      <c r="K77" s="46" t="s">
        <v>267</v>
      </c>
      <c r="L77" s="46" t="s">
        <v>267</v>
      </c>
      <c r="M77" s="44">
        <v>2</v>
      </c>
      <c r="N77" s="44">
        <v>3</v>
      </c>
      <c r="O77" s="44">
        <f t="shared" si="58"/>
        <v>6</v>
      </c>
      <c r="P77" s="44" t="str">
        <f t="shared" si="59"/>
        <v>MEDIO</v>
      </c>
      <c r="Q77" s="44">
        <v>60</v>
      </c>
      <c r="R77" s="44">
        <f t="shared" si="60"/>
        <v>360</v>
      </c>
      <c r="S77" s="44" t="str">
        <f t="shared" si="61"/>
        <v>II</v>
      </c>
      <c r="T77" s="47" t="str">
        <f>+IF(S77='TABLA DE VALORACIÓN '!$C$64,"NO ACEPTABLE",IF('MATRIZ PELIGROS '!S77='TABLA DE VALORACIÓN '!$C$65,"NO ACEPTABLE O ACEPTABLE CON CONTROL ESPECIFICO",IF('MATRIZ PELIGROS '!S77='TABLA DE VALORACIÓN '!$C$66,"MEJORABLE",IF('MATRIZ PELIGROS '!S77='TABLA DE VALORACIÓN '!$C$67,"ACEPTABLE",0))))</f>
        <v>NO ACEPTABLE O ACEPTABLE CON CONTROL ESPECIFICO</v>
      </c>
      <c r="U77" s="44">
        <v>9</v>
      </c>
      <c r="V77" s="47" t="s">
        <v>319</v>
      </c>
      <c r="W77" s="47" t="s">
        <v>320</v>
      </c>
      <c r="X77" s="46" t="s">
        <v>242</v>
      </c>
      <c r="Y77" s="46" t="s">
        <v>242</v>
      </c>
      <c r="Z77" s="46" t="s">
        <v>242</v>
      </c>
      <c r="AA77" s="45" t="s">
        <v>321</v>
      </c>
      <c r="AB77" s="58" t="s">
        <v>267</v>
      </c>
    </row>
    <row r="78" spans="1:28" ht="79.5" customHeight="1" x14ac:dyDescent="0.2">
      <c r="A78" s="123"/>
      <c r="B78" s="159"/>
      <c r="C78" s="159"/>
      <c r="D78" s="165"/>
      <c r="E78" s="105"/>
      <c r="F78" s="44" t="s">
        <v>221</v>
      </c>
      <c r="G78" s="45" t="s">
        <v>259</v>
      </c>
      <c r="H78" s="50" t="s">
        <v>102</v>
      </c>
      <c r="I78" s="46" t="s">
        <v>276</v>
      </c>
      <c r="J78" s="46" t="s">
        <v>267</v>
      </c>
      <c r="K78" s="46" t="s">
        <v>267</v>
      </c>
      <c r="L78" s="46" t="s">
        <v>267</v>
      </c>
      <c r="M78" s="44">
        <v>2</v>
      </c>
      <c r="N78" s="44">
        <v>3</v>
      </c>
      <c r="O78" s="44">
        <f t="shared" si="58"/>
        <v>6</v>
      </c>
      <c r="P78" s="44" t="str">
        <f t="shared" si="59"/>
        <v>MEDIO</v>
      </c>
      <c r="Q78" s="44">
        <v>60</v>
      </c>
      <c r="R78" s="44">
        <f t="shared" si="60"/>
        <v>360</v>
      </c>
      <c r="S78" s="44" t="str">
        <f t="shared" si="61"/>
        <v>II</v>
      </c>
      <c r="T78" s="47" t="str">
        <f>+IF(S78='TABLA DE VALORACIÓN '!$C$64,"NO ACEPTABLE",IF('MATRIZ PELIGROS '!S78='TABLA DE VALORACIÓN '!$C$65,"NO ACEPTABLE O ACEPTABLE CON CONTROL ESPECIFICO",IF('MATRIZ PELIGROS '!S78='TABLA DE VALORACIÓN '!$C$66,"MEJORABLE",IF('MATRIZ PELIGROS '!S78='TABLA DE VALORACIÓN '!$C$67,"ACEPTABLE",0))))</f>
        <v>NO ACEPTABLE O ACEPTABLE CON CONTROL ESPECIFICO</v>
      </c>
      <c r="U78" s="44">
        <v>9</v>
      </c>
      <c r="V78" s="47" t="s">
        <v>278</v>
      </c>
      <c r="W78" s="47" t="s">
        <v>277</v>
      </c>
      <c r="X78" s="46" t="s">
        <v>242</v>
      </c>
      <c r="Y78" s="46" t="s">
        <v>242</v>
      </c>
      <c r="Z78" s="46" t="s">
        <v>242</v>
      </c>
      <c r="AA78" s="45" t="s">
        <v>279</v>
      </c>
      <c r="AB78" s="58" t="s">
        <v>267</v>
      </c>
    </row>
    <row r="79" spans="1:28" ht="69.75" customHeight="1" x14ac:dyDescent="0.2">
      <c r="A79" s="123"/>
      <c r="B79" s="160" t="s">
        <v>235</v>
      </c>
      <c r="C79" s="160" t="s">
        <v>265</v>
      </c>
      <c r="D79" s="164" t="s">
        <v>264</v>
      </c>
      <c r="E79" s="104" t="s">
        <v>266</v>
      </c>
      <c r="F79" s="44" t="s">
        <v>221</v>
      </c>
      <c r="G79" s="45" t="s">
        <v>257</v>
      </c>
      <c r="H79" s="50" t="s">
        <v>223</v>
      </c>
      <c r="I79" s="46" t="s">
        <v>296</v>
      </c>
      <c r="J79" s="46" t="s">
        <v>267</v>
      </c>
      <c r="K79" s="46" t="s">
        <v>267</v>
      </c>
      <c r="L79" s="46" t="s">
        <v>267</v>
      </c>
      <c r="M79" s="44">
        <v>2</v>
      </c>
      <c r="N79" s="44">
        <v>4</v>
      </c>
      <c r="O79" s="44">
        <f t="shared" si="58"/>
        <v>8</v>
      </c>
      <c r="P79" s="44" t="str">
        <f t="shared" si="59"/>
        <v>MEDIO</v>
      </c>
      <c r="Q79" s="44">
        <v>25</v>
      </c>
      <c r="R79" s="44">
        <f t="shared" si="60"/>
        <v>200</v>
      </c>
      <c r="S79" s="44" t="str">
        <f t="shared" si="61"/>
        <v>II</v>
      </c>
      <c r="T79" s="47" t="str">
        <f>+IF(S79='TABLA DE VALORACIÓN '!$C$64,"NO ACEPTABLE",IF('MATRIZ PELIGROS '!S79='TABLA DE VALORACIÓN '!$C$65,"NO ACEPTABLE O ACEPTABLE CON CONTROL ESPECIFICO",IF('MATRIZ PELIGROS '!S79='TABLA DE VALORACIÓN '!$C$66,"MEJORABLE",IF('MATRIZ PELIGROS '!S79='TABLA DE VALORACIÓN '!$C$67,"ACEPTABLE",0))))</f>
        <v>NO ACEPTABLE O ACEPTABLE CON CONTROL ESPECIFICO</v>
      </c>
      <c r="U79" s="44">
        <v>1</v>
      </c>
      <c r="V79" s="47" t="s">
        <v>297</v>
      </c>
      <c r="W79" s="47" t="s">
        <v>300</v>
      </c>
      <c r="X79" s="46" t="s">
        <v>242</v>
      </c>
      <c r="Y79" s="46" t="s">
        <v>242</v>
      </c>
      <c r="Z79" s="46" t="s">
        <v>242</v>
      </c>
      <c r="AA79" s="45" t="s">
        <v>298</v>
      </c>
      <c r="AB79" s="49" t="s">
        <v>299</v>
      </c>
    </row>
    <row r="80" spans="1:28" ht="58.5" customHeight="1" x14ac:dyDescent="0.2">
      <c r="A80" s="123"/>
      <c r="B80" s="161"/>
      <c r="C80" s="161"/>
      <c r="D80" s="165"/>
      <c r="E80" s="105"/>
      <c r="F80" s="44" t="s">
        <v>221</v>
      </c>
      <c r="G80" s="45" t="s">
        <v>238</v>
      </c>
      <c r="H80" s="50" t="s">
        <v>237</v>
      </c>
      <c r="I80" s="46" t="s">
        <v>239</v>
      </c>
      <c r="J80" s="46" t="s">
        <v>267</v>
      </c>
      <c r="K80" s="46" t="s">
        <v>267</v>
      </c>
      <c r="L80" s="46" t="s">
        <v>267</v>
      </c>
      <c r="M80" s="44">
        <v>2</v>
      </c>
      <c r="N80" s="44">
        <v>4</v>
      </c>
      <c r="O80" s="44">
        <f t="shared" si="54"/>
        <v>8</v>
      </c>
      <c r="P80" s="44" t="str">
        <f t="shared" si="55"/>
        <v>MEDIO</v>
      </c>
      <c r="Q80" s="44">
        <v>25</v>
      </c>
      <c r="R80" s="44">
        <f t="shared" si="56"/>
        <v>200</v>
      </c>
      <c r="S80" s="44" t="str">
        <f t="shared" si="57"/>
        <v>II</v>
      </c>
      <c r="T80" s="47" t="str">
        <f>+IF(S80='TABLA DE VALORACIÓN '!$C$64,"NO ACEPTABLE",IF('MATRIZ PELIGROS '!S80='TABLA DE VALORACIÓN '!$C$65,"NO ACEPTABLE O ACEPTABLE CON CONTROL ESPECIFICO",IF('MATRIZ PELIGROS '!S80='TABLA DE VALORACIÓN '!$C$66,"MEJORABLE",IF('MATRIZ PELIGROS '!S80='TABLA DE VALORACIÓN '!$C$67,"ACEPTABLE",0))))</f>
        <v>NO ACEPTABLE O ACEPTABLE CON CONTROL ESPECIFICO</v>
      </c>
      <c r="U80" s="44">
        <v>1</v>
      </c>
      <c r="V80" s="47" t="s">
        <v>240</v>
      </c>
      <c r="W80" s="47" t="s">
        <v>270</v>
      </c>
      <c r="X80" s="46" t="s">
        <v>242</v>
      </c>
      <c r="Y80" s="46" t="s">
        <v>242</v>
      </c>
      <c r="Z80" s="46" t="s">
        <v>242</v>
      </c>
      <c r="AA80" s="45" t="s">
        <v>243</v>
      </c>
      <c r="AB80" s="58" t="s">
        <v>267</v>
      </c>
    </row>
    <row r="81" spans="1:28" ht="58.5" customHeight="1" x14ac:dyDescent="0.2">
      <c r="A81" s="123"/>
      <c r="B81" s="161"/>
      <c r="C81" s="161"/>
      <c r="D81" s="165"/>
      <c r="E81" s="105"/>
      <c r="F81" s="44" t="s">
        <v>221</v>
      </c>
      <c r="G81" s="45" t="s">
        <v>256</v>
      </c>
      <c r="H81" s="50" t="s">
        <v>237</v>
      </c>
      <c r="I81" s="46" t="s">
        <v>268</v>
      </c>
      <c r="J81" s="46" t="s">
        <v>267</v>
      </c>
      <c r="K81" s="46" t="s">
        <v>267</v>
      </c>
      <c r="L81" s="46" t="s">
        <v>267</v>
      </c>
      <c r="M81" s="44">
        <v>2</v>
      </c>
      <c r="N81" s="44">
        <v>4</v>
      </c>
      <c r="O81" s="44">
        <f t="shared" si="54"/>
        <v>8</v>
      </c>
      <c r="P81" s="44" t="str">
        <f t="shared" si="55"/>
        <v>MEDIO</v>
      </c>
      <c r="Q81" s="44">
        <v>25</v>
      </c>
      <c r="R81" s="44">
        <f t="shared" si="56"/>
        <v>200</v>
      </c>
      <c r="S81" s="44" t="str">
        <f t="shared" si="57"/>
        <v>II</v>
      </c>
      <c r="T81" s="47" t="str">
        <f>+IF(S81='TABLA DE VALORACIÓN '!$C$64,"NO ACEPTABLE",IF('MATRIZ PELIGROS '!S81='TABLA DE VALORACIÓN '!$C$65,"NO ACEPTABLE O ACEPTABLE CON CONTROL ESPECIFICO",IF('MATRIZ PELIGROS '!S81='TABLA DE VALORACIÓN '!$C$66,"MEJORABLE",IF('MATRIZ PELIGROS '!S81='TABLA DE VALORACIÓN '!$C$67,"ACEPTABLE",0))))</f>
        <v>NO ACEPTABLE O ACEPTABLE CON CONTROL ESPECIFICO</v>
      </c>
      <c r="U81" s="44">
        <v>1</v>
      </c>
      <c r="V81" s="47" t="s">
        <v>269</v>
      </c>
      <c r="W81" s="47" t="s">
        <v>271</v>
      </c>
      <c r="X81" s="46" t="s">
        <v>242</v>
      </c>
      <c r="Y81" s="46" t="s">
        <v>242</v>
      </c>
      <c r="Z81" s="46" t="s">
        <v>242</v>
      </c>
      <c r="AA81" s="45" t="s">
        <v>272</v>
      </c>
      <c r="AB81" s="58" t="s">
        <v>267</v>
      </c>
    </row>
    <row r="82" spans="1:28" ht="50.1" customHeight="1" x14ac:dyDescent="0.2">
      <c r="A82" s="123"/>
      <c r="B82" s="161"/>
      <c r="C82" s="161"/>
      <c r="D82" s="165"/>
      <c r="E82" s="105"/>
      <c r="F82" s="44" t="s">
        <v>221</v>
      </c>
      <c r="G82" s="45" t="s">
        <v>275</v>
      </c>
      <c r="H82" s="50" t="s">
        <v>101</v>
      </c>
      <c r="I82" s="46" t="s">
        <v>241</v>
      </c>
      <c r="J82" s="46" t="s">
        <v>267</v>
      </c>
      <c r="K82" s="46" t="s">
        <v>267</v>
      </c>
      <c r="L82" s="46" t="s">
        <v>267</v>
      </c>
      <c r="M82" s="44">
        <v>6</v>
      </c>
      <c r="N82" s="44">
        <v>2</v>
      </c>
      <c r="O82" s="44">
        <f t="shared" si="54"/>
        <v>12</v>
      </c>
      <c r="P82" s="44" t="str">
        <f t="shared" si="55"/>
        <v>ALTO</v>
      </c>
      <c r="Q82" s="44">
        <v>25</v>
      </c>
      <c r="R82" s="44">
        <f t="shared" si="56"/>
        <v>300</v>
      </c>
      <c r="S82" s="44" t="str">
        <f t="shared" si="57"/>
        <v>II</v>
      </c>
      <c r="T82" s="47" t="str">
        <f>+IF(S82='TABLA DE VALORACIÓN '!$C$64,"NO ACEPTABLE",IF('MATRIZ PELIGROS '!S82='TABLA DE VALORACIÓN '!$C$65,"NO ACEPTABLE O ACEPTABLE CON CONTROL ESPECIFICO",IF('MATRIZ PELIGROS '!S82='TABLA DE VALORACIÓN '!$C$66,"MEJORABLE",IF('MATRIZ PELIGROS '!S82='TABLA DE VALORACIÓN '!$C$67,"ACEPTABLE",0))))</f>
        <v>NO ACEPTABLE O ACEPTABLE CON CONTROL ESPECIFICO</v>
      </c>
      <c r="U82" s="44">
        <v>1</v>
      </c>
      <c r="V82" s="47" t="s">
        <v>273</v>
      </c>
      <c r="W82" s="47"/>
      <c r="X82" s="46" t="s">
        <v>242</v>
      </c>
      <c r="Y82" s="46" t="s">
        <v>242</v>
      </c>
      <c r="Z82" s="46" t="s">
        <v>242</v>
      </c>
      <c r="AA82" s="45" t="s">
        <v>274</v>
      </c>
      <c r="AB82" s="58" t="s">
        <v>267</v>
      </c>
    </row>
    <row r="83" spans="1:28" ht="50.1" customHeight="1" x14ac:dyDescent="0.2">
      <c r="A83" s="123"/>
      <c r="B83" s="161"/>
      <c r="C83" s="161"/>
      <c r="D83" s="165"/>
      <c r="E83" s="105"/>
      <c r="F83" s="44" t="s">
        <v>221</v>
      </c>
      <c r="G83" s="45" t="s">
        <v>252</v>
      </c>
      <c r="H83" s="50" t="s">
        <v>101</v>
      </c>
      <c r="I83" s="46" t="s">
        <v>280</v>
      </c>
      <c r="J83" s="46" t="s">
        <v>267</v>
      </c>
      <c r="K83" s="46" t="s">
        <v>267</v>
      </c>
      <c r="L83" s="46" t="s">
        <v>267</v>
      </c>
      <c r="M83" s="44">
        <v>2</v>
      </c>
      <c r="N83" s="44">
        <v>3</v>
      </c>
      <c r="O83" s="44">
        <f t="shared" si="54"/>
        <v>6</v>
      </c>
      <c r="P83" s="44" t="str">
        <f t="shared" si="55"/>
        <v>MEDIO</v>
      </c>
      <c r="Q83" s="44">
        <v>60</v>
      </c>
      <c r="R83" s="44">
        <f t="shared" si="56"/>
        <v>360</v>
      </c>
      <c r="S83" s="44" t="str">
        <f t="shared" si="57"/>
        <v>II</v>
      </c>
      <c r="T83" s="47" t="str">
        <f>+IF(S83='TABLA DE VALORACIÓN '!$C$64,"NO ACEPTABLE",IF('MATRIZ PELIGROS '!S83='TABLA DE VALORACIÓN '!$C$65,"NO ACEPTABLE O ACEPTABLE CON CONTROL ESPECIFICO",IF('MATRIZ PELIGROS '!S83='TABLA DE VALORACIÓN '!$C$66,"MEJORABLE",IF('MATRIZ PELIGROS '!S83='TABLA DE VALORACIÓN '!$C$67,"ACEPTABLE",0))))</f>
        <v>NO ACEPTABLE O ACEPTABLE CON CONTROL ESPECIFICO</v>
      </c>
      <c r="U83" s="44">
        <v>1</v>
      </c>
      <c r="V83" s="47" t="s">
        <v>281</v>
      </c>
      <c r="W83" s="47" t="s">
        <v>282</v>
      </c>
      <c r="X83" s="46" t="s">
        <v>242</v>
      </c>
      <c r="Y83" s="46" t="s">
        <v>242</v>
      </c>
      <c r="Z83" s="46" t="s">
        <v>242</v>
      </c>
      <c r="AA83" s="45" t="s">
        <v>283</v>
      </c>
      <c r="AB83" s="58" t="s">
        <v>267</v>
      </c>
    </row>
    <row r="84" spans="1:28" ht="50.1" customHeight="1" x14ac:dyDescent="0.2">
      <c r="A84" s="123"/>
      <c r="B84" s="161"/>
      <c r="C84" s="161"/>
      <c r="D84" s="165"/>
      <c r="E84" s="105"/>
      <c r="F84" s="44" t="s">
        <v>221</v>
      </c>
      <c r="G84" s="45" t="s">
        <v>291</v>
      </c>
      <c r="H84" s="50" t="s">
        <v>101</v>
      </c>
      <c r="I84" s="46" t="s">
        <v>286</v>
      </c>
      <c r="J84" s="46" t="s">
        <v>267</v>
      </c>
      <c r="K84" s="46" t="s">
        <v>267</v>
      </c>
      <c r="L84" s="46" t="s">
        <v>267</v>
      </c>
      <c r="M84" s="44">
        <v>2</v>
      </c>
      <c r="N84" s="44">
        <v>4</v>
      </c>
      <c r="O84" s="44">
        <f t="shared" si="54"/>
        <v>8</v>
      </c>
      <c r="P84" s="44" t="str">
        <f t="shared" si="55"/>
        <v>MEDIO</v>
      </c>
      <c r="Q84" s="44">
        <v>60</v>
      </c>
      <c r="R84" s="44">
        <f t="shared" si="56"/>
        <v>480</v>
      </c>
      <c r="S84" s="44" t="str">
        <f t="shared" si="57"/>
        <v>II</v>
      </c>
      <c r="T84" s="47" t="str">
        <f>+IF(S84='TABLA DE VALORACIÓN '!$C$64,"NO ACEPTABLE",IF('MATRIZ PELIGROS '!S84='TABLA DE VALORACIÓN '!$C$65,"NO ACEPTABLE O ACEPTABLE CON CONTROL ESPECIFICO",IF('MATRIZ PELIGROS '!S84='TABLA DE VALORACIÓN '!$C$66,"MEJORABLE",IF('MATRIZ PELIGROS '!S84='TABLA DE VALORACIÓN '!$C$67,"ACEPTABLE",0))))</f>
        <v>NO ACEPTABLE O ACEPTABLE CON CONTROL ESPECIFICO</v>
      </c>
      <c r="U84" s="44">
        <v>1</v>
      </c>
      <c r="V84" s="47" t="s">
        <v>290</v>
      </c>
      <c r="W84" s="47"/>
      <c r="X84" s="46" t="s">
        <v>242</v>
      </c>
      <c r="Y84" s="46" t="s">
        <v>242</v>
      </c>
      <c r="Z84" s="46" t="s">
        <v>242</v>
      </c>
      <c r="AA84" s="45" t="s">
        <v>287</v>
      </c>
      <c r="AB84" s="49" t="s">
        <v>289</v>
      </c>
    </row>
    <row r="85" spans="1:28" ht="50.1" customHeight="1" x14ac:dyDescent="0.2">
      <c r="A85" s="123"/>
      <c r="B85" s="161"/>
      <c r="C85" s="161"/>
      <c r="D85" s="165"/>
      <c r="E85" s="105"/>
      <c r="F85" s="44" t="s">
        <v>221</v>
      </c>
      <c r="G85" s="45" t="s">
        <v>285</v>
      </c>
      <c r="H85" s="50" t="s">
        <v>101</v>
      </c>
      <c r="I85" s="46" t="s">
        <v>280</v>
      </c>
      <c r="J85" s="46" t="s">
        <v>267</v>
      </c>
      <c r="K85" s="46" t="s">
        <v>267</v>
      </c>
      <c r="L85" s="46" t="s">
        <v>267</v>
      </c>
      <c r="M85" s="44">
        <v>2</v>
      </c>
      <c r="N85" s="44">
        <v>3</v>
      </c>
      <c r="O85" s="44">
        <f t="shared" si="54"/>
        <v>6</v>
      </c>
      <c r="P85" s="44" t="str">
        <f t="shared" si="55"/>
        <v>MEDIO</v>
      </c>
      <c r="Q85" s="44">
        <v>60</v>
      </c>
      <c r="R85" s="44">
        <f t="shared" si="56"/>
        <v>360</v>
      </c>
      <c r="S85" s="44" t="str">
        <f t="shared" si="57"/>
        <v>II</v>
      </c>
      <c r="T85" s="47" t="str">
        <f>+IF(S85='TABLA DE VALORACIÓN '!$C$64,"NO ACEPTABLE",IF('MATRIZ PELIGROS '!S85='TABLA DE VALORACIÓN '!$C$65,"NO ACEPTABLE O ACEPTABLE CON CONTROL ESPECIFICO",IF('MATRIZ PELIGROS '!S85='TABLA DE VALORACIÓN '!$C$66,"MEJORABLE",IF('MATRIZ PELIGROS '!S85='TABLA DE VALORACIÓN '!$C$67,"ACEPTABLE",0))))</f>
        <v>NO ACEPTABLE O ACEPTABLE CON CONTROL ESPECIFICO</v>
      </c>
      <c r="U85" s="44">
        <v>1</v>
      </c>
      <c r="V85" s="47" t="s">
        <v>281</v>
      </c>
      <c r="W85" s="47" t="s">
        <v>282</v>
      </c>
      <c r="X85" s="46" t="s">
        <v>242</v>
      </c>
      <c r="Y85" s="46" t="s">
        <v>242</v>
      </c>
      <c r="Z85" s="46" t="s">
        <v>242</v>
      </c>
      <c r="AA85" s="45" t="s">
        <v>284</v>
      </c>
      <c r="AB85" s="49"/>
    </row>
    <row r="86" spans="1:28" ht="79.5" customHeight="1" x14ac:dyDescent="0.2">
      <c r="A86" s="123"/>
      <c r="B86" s="161"/>
      <c r="C86" s="161"/>
      <c r="D86" s="165"/>
      <c r="E86" s="105"/>
      <c r="F86" s="44" t="s">
        <v>221</v>
      </c>
      <c r="G86" s="45" t="s">
        <v>384</v>
      </c>
      <c r="H86" s="50" t="s">
        <v>101</v>
      </c>
      <c r="I86" s="46" t="s">
        <v>380</v>
      </c>
      <c r="J86" s="46" t="s">
        <v>267</v>
      </c>
      <c r="K86" s="46" t="s">
        <v>267</v>
      </c>
      <c r="L86" s="46" t="s">
        <v>267</v>
      </c>
      <c r="M86" s="44">
        <v>2</v>
      </c>
      <c r="N86" s="44">
        <v>4</v>
      </c>
      <c r="O86" s="44">
        <f t="shared" si="54"/>
        <v>8</v>
      </c>
      <c r="P86" s="44" t="str">
        <f t="shared" si="55"/>
        <v>MEDIO</v>
      </c>
      <c r="Q86" s="44">
        <v>60</v>
      </c>
      <c r="R86" s="44">
        <f t="shared" si="56"/>
        <v>480</v>
      </c>
      <c r="S86" s="44" t="str">
        <f t="shared" si="57"/>
        <v>II</v>
      </c>
      <c r="T86" s="47" t="str">
        <f>+IF(S86='TABLA DE VALORACIÓN '!$C$64,"NO ACEPTABLE",IF('MATRIZ PELIGROS '!S86='TABLA DE VALORACIÓN '!$C$65,"NO ACEPTABLE O ACEPTABLE CON CONTROL ESPECIFICO",IF('MATRIZ PELIGROS '!S86='TABLA DE VALORACIÓN '!$C$66,"MEJORABLE",IF('MATRIZ PELIGROS '!S86='TABLA DE VALORACIÓN '!$C$67,"ACEPTABLE",0))))</f>
        <v>NO ACEPTABLE O ACEPTABLE CON CONTROL ESPECIFICO</v>
      </c>
      <c r="U86" s="44">
        <v>1</v>
      </c>
      <c r="V86" s="46" t="s">
        <v>378</v>
      </c>
      <c r="W86" s="47" t="s">
        <v>381</v>
      </c>
      <c r="X86" s="46" t="s">
        <v>242</v>
      </c>
      <c r="Y86" s="46" t="s">
        <v>242</v>
      </c>
      <c r="Z86" s="46" t="s">
        <v>242</v>
      </c>
      <c r="AA86" s="45" t="s">
        <v>383</v>
      </c>
      <c r="AB86" s="58" t="s">
        <v>382</v>
      </c>
    </row>
    <row r="87" spans="1:28" ht="50.1" customHeight="1" x14ac:dyDescent="0.2">
      <c r="A87" s="123"/>
      <c r="B87" s="161"/>
      <c r="C87" s="161"/>
      <c r="D87" s="165"/>
      <c r="E87" s="105"/>
      <c r="F87" s="44" t="s">
        <v>221</v>
      </c>
      <c r="G87" s="45" t="s">
        <v>255</v>
      </c>
      <c r="H87" s="50" t="s">
        <v>245</v>
      </c>
      <c r="I87" s="46" t="s">
        <v>312</v>
      </c>
      <c r="J87" s="46" t="s">
        <v>267</v>
      </c>
      <c r="K87" s="46" t="s">
        <v>267</v>
      </c>
      <c r="L87" s="46" t="s">
        <v>267</v>
      </c>
      <c r="M87" s="44">
        <v>2</v>
      </c>
      <c r="N87" s="44">
        <v>3</v>
      </c>
      <c r="O87" s="44">
        <f t="shared" si="54"/>
        <v>6</v>
      </c>
      <c r="P87" s="44" t="str">
        <f t="shared" si="55"/>
        <v>MEDIO</v>
      </c>
      <c r="Q87" s="44">
        <v>25</v>
      </c>
      <c r="R87" s="44">
        <f t="shared" si="56"/>
        <v>150</v>
      </c>
      <c r="S87" s="44" t="str">
        <f t="shared" si="57"/>
        <v>II</v>
      </c>
      <c r="T87" s="47" t="str">
        <f>+IF(S87='TABLA DE VALORACIÓN '!$C$64,"NO ACEPTABLE",IF('MATRIZ PELIGROS '!S87='TABLA DE VALORACIÓN '!$C$65,"NO ACEPTABLE O ACEPTABLE CON CONTROL ESPECIFICO",IF('MATRIZ PELIGROS '!S87='TABLA DE VALORACIÓN '!$C$66,"MEJORABLE",IF('MATRIZ PELIGROS '!S87='TABLA DE VALORACIÓN '!$C$67,"ACEPTABLE",0))))</f>
        <v>NO ACEPTABLE O ACEPTABLE CON CONTROL ESPECIFICO</v>
      </c>
      <c r="U87" s="44">
        <v>1</v>
      </c>
      <c r="V87" s="47" t="s">
        <v>312</v>
      </c>
      <c r="W87" s="47" t="s">
        <v>310</v>
      </c>
      <c r="X87" s="46" t="s">
        <v>242</v>
      </c>
      <c r="Y87" s="46" t="s">
        <v>242</v>
      </c>
      <c r="Z87" s="46" t="s">
        <v>242</v>
      </c>
      <c r="AA87" s="45" t="s">
        <v>313</v>
      </c>
      <c r="AB87" s="49" t="s">
        <v>299</v>
      </c>
    </row>
    <row r="88" spans="1:28" ht="50.1" customHeight="1" x14ac:dyDescent="0.2">
      <c r="A88" s="123"/>
      <c r="B88" s="161"/>
      <c r="C88" s="161"/>
      <c r="D88" s="165"/>
      <c r="E88" s="105"/>
      <c r="F88" s="44" t="s">
        <v>221</v>
      </c>
      <c r="G88" s="45" t="s">
        <v>253</v>
      </c>
      <c r="H88" s="50" t="s">
        <v>245</v>
      </c>
      <c r="I88" s="46" t="s">
        <v>314</v>
      </c>
      <c r="J88" s="46" t="s">
        <v>267</v>
      </c>
      <c r="K88" s="46" t="s">
        <v>267</v>
      </c>
      <c r="L88" s="46" t="s">
        <v>305</v>
      </c>
      <c r="M88" s="44">
        <v>2</v>
      </c>
      <c r="N88" s="44">
        <v>3</v>
      </c>
      <c r="O88" s="44">
        <f t="shared" si="54"/>
        <v>6</v>
      </c>
      <c r="P88" s="44" t="str">
        <f t="shared" si="55"/>
        <v>MEDIO</v>
      </c>
      <c r="Q88" s="44">
        <v>25</v>
      </c>
      <c r="R88" s="44">
        <f t="shared" si="56"/>
        <v>150</v>
      </c>
      <c r="S88" s="44" t="str">
        <f t="shared" si="57"/>
        <v>II</v>
      </c>
      <c r="T88" s="47" t="str">
        <f>+IF(S88='TABLA DE VALORACIÓN '!$C$64,"NO ACEPTABLE",IF('MATRIZ PELIGROS '!S88='TABLA DE VALORACIÓN '!$C$65,"NO ACEPTABLE O ACEPTABLE CON CONTROL ESPECIFICO",IF('MATRIZ PELIGROS '!S88='TABLA DE VALORACIÓN '!$C$66,"MEJORABLE",IF('MATRIZ PELIGROS '!S88='TABLA DE VALORACIÓN '!$C$67,"ACEPTABLE",0))))</f>
        <v>NO ACEPTABLE O ACEPTABLE CON CONTROL ESPECIFICO</v>
      </c>
      <c r="U88" s="44">
        <v>1</v>
      </c>
      <c r="V88" s="47" t="s">
        <v>315</v>
      </c>
      <c r="W88" s="47" t="s">
        <v>310</v>
      </c>
      <c r="X88" s="46" t="s">
        <v>242</v>
      </c>
      <c r="Y88" s="46" t="s">
        <v>242</v>
      </c>
      <c r="Z88" s="46" t="s">
        <v>242</v>
      </c>
      <c r="AA88" s="45" t="s">
        <v>316</v>
      </c>
      <c r="AB88" s="49" t="s">
        <v>317</v>
      </c>
    </row>
    <row r="89" spans="1:28" ht="79.5" customHeight="1" x14ac:dyDescent="0.2">
      <c r="A89" s="123"/>
      <c r="B89" s="161"/>
      <c r="C89" s="161"/>
      <c r="D89" s="165"/>
      <c r="E89" s="105"/>
      <c r="F89" s="44" t="s">
        <v>221</v>
      </c>
      <c r="G89" s="45" t="s">
        <v>249</v>
      </c>
      <c r="H89" s="50" t="s">
        <v>250</v>
      </c>
      <c r="I89" s="46" t="s">
        <v>318</v>
      </c>
      <c r="J89" s="46" t="s">
        <v>267</v>
      </c>
      <c r="K89" s="46" t="s">
        <v>267</v>
      </c>
      <c r="L89" s="46" t="s">
        <v>267</v>
      </c>
      <c r="M89" s="44">
        <v>2</v>
      </c>
      <c r="N89" s="44">
        <v>3</v>
      </c>
      <c r="O89" s="44">
        <f t="shared" si="54"/>
        <v>6</v>
      </c>
      <c r="P89" s="44" t="str">
        <f t="shared" si="55"/>
        <v>MEDIO</v>
      </c>
      <c r="Q89" s="44">
        <v>60</v>
      </c>
      <c r="R89" s="44">
        <f t="shared" si="56"/>
        <v>360</v>
      </c>
      <c r="S89" s="44" t="str">
        <f t="shared" si="57"/>
        <v>II</v>
      </c>
      <c r="T89" s="47" t="str">
        <f>+IF(S89='TABLA DE VALORACIÓN '!$C$64,"NO ACEPTABLE",IF('MATRIZ PELIGROS '!S89='TABLA DE VALORACIÓN '!$C$65,"NO ACEPTABLE O ACEPTABLE CON CONTROL ESPECIFICO",IF('MATRIZ PELIGROS '!S89='TABLA DE VALORACIÓN '!$C$66,"MEJORABLE",IF('MATRIZ PELIGROS '!S89='TABLA DE VALORACIÓN '!$C$67,"ACEPTABLE",0))))</f>
        <v>NO ACEPTABLE O ACEPTABLE CON CONTROL ESPECIFICO</v>
      </c>
      <c r="U89" s="44">
        <v>1</v>
      </c>
      <c r="V89" s="47" t="s">
        <v>319</v>
      </c>
      <c r="W89" s="47" t="s">
        <v>320</v>
      </c>
      <c r="X89" s="46" t="s">
        <v>242</v>
      </c>
      <c r="Y89" s="46" t="s">
        <v>242</v>
      </c>
      <c r="Z89" s="46" t="s">
        <v>242</v>
      </c>
      <c r="AA89" s="45" t="s">
        <v>321</v>
      </c>
      <c r="AB89" s="58" t="s">
        <v>267</v>
      </c>
    </row>
    <row r="90" spans="1:28" ht="79.5" customHeight="1" x14ac:dyDescent="0.2">
      <c r="A90" s="123"/>
      <c r="B90" s="161"/>
      <c r="C90" s="161"/>
      <c r="D90" s="165"/>
      <c r="E90" s="105"/>
      <c r="F90" s="44" t="s">
        <v>221</v>
      </c>
      <c r="G90" s="45" t="s">
        <v>259</v>
      </c>
      <c r="H90" s="50" t="s">
        <v>102</v>
      </c>
      <c r="I90" s="46" t="s">
        <v>276</v>
      </c>
      <c r="J90" s="46" t="s">
        <v>267</v>
      </c>
      <c r="K90" s="46" t="s">
        <v>267</v>
      </c>
      <c r="L90" s="46" t="s">
        <v>267</v>
      </c>
      <c r="M90" s="44">
        <v>2</v>
      </c>
      <c r="N90" s="44">
        <v>3</v>
      </c>
      <c r="O90" s="44">
        <f t="shared" ref="O90:O115" si="62">+M90*N90</f>
        <v>6</v>
      </c>
      <c r="P90" s="44" t="str">
        <f t="shared" ref="P90:P115" si="63">IF(O90&lt;=4,"BAJO",IF(O90&lt;=8,"MEDIO",IF(O90&lt;=20,"ALTO","MUY ALTO")))</f>
        <v>MEDIO</v>
      </c>
      <c r="Q90" s="44">
        <v>60</v>
      </c>
      <c r="R90" s="44">
        <f t="shared" ref="R90:R115" si="64">+O90*Q90</f>
        <v>360</v>
      </c>
      <c r="S90" s="44" t="str">
        <f t="shared" ref="S90:S115" si="65">IF(R90&lt;=20,"IV",IF(R90&lt;=120,"III",IF(R90&lt;=500,"II",IF(R90&lt;=4000,"I"))))</f>
        <v>II</v>
      </c>
      <c r="T90" s="47" t="str">
        <f>+IF(S90='TABLA DE VALORACIÓN '!$C$64,"NO ACEPTABLE",IF('MATRIZ PELIGROS '!S90='TABLA DE VALORACIÓN '!$C$65,"NO ACEPTABLE O ACEPTABLE CON CONTROL ESPECIFICO",IF('MATRIZ PELIGROS '!S90='TABLA DE VALORACIÓN '!$C$66,"MEJORABLE",IF('MATRIZ PELIGROS '!S90='TABLA DE VALORACIÓN '!$C$67,"ACEPTABLE",0))))</f>
        <v>NO ACEPTABLE O ACEPTABLE CON CONTROL ESPECIFICO</v>
      </c>
      <c r="U90" s="44">
        <v>1</v>
      </c>
      <c r="V90" s="47" t="s">
        <v>278</v>
      </c>
      <c r="W90" s="47" t="s">
        <v>277</v>
      </c>
      <c r="X90" s="46" t="s">
        <v>242</v>
      </c>
      <c r="Y90" s="46" t="s">
        <v>242</v>
      </c>
      <c r="Z90" s="46" t="s">
        <v>242</v>
      </c>
      <c r="AA90" s="45" t="s">
        <v>279</v>
      </c>
      <c r="AB90" s="58" t="s">
        <v>267</v>
      </c>
    </row>
    <row r="91" spans="1:28" ht="58.5" customHeight="1" x14ac:dyDescent="0.2">
      <c r="A91" s="123"/>
      <c r="B91" s="137" t="s">
        <v>335</v>
      </c>
      <c r="C91" s="137" t="s">
        <v>334</v>
      </c>
      <c r="D91" s="104" t="s">
        <v>336</v>
      </c>
      <c r="E91" s="104" t="s">
        <v>337</v>
      </c>
      <c r="F91" s="44" t="s">
        <v>221</v>
      </c>
      <c r="G91" s="45" t="s">
        <v>340</v>
      </c>
      <c r="H91" s="50" t="s">
        <v>237</v>
      </c>
      <c r="I91" s="46" t="s">
        <v>239</v>
      </c>
      <c r="J91" s="46" t="s">
        <v>267</v>
      </c>
      <c r="K91" s="46" t="s">
        <v>267</v>
      </c>
      <c r="L91" s="46" t="s">
        <v>267</v>
      </c>
      <c r="M91" s="44">
        <v>2</v>
      </c>
      <c r="N91" s="44">
        <v>4</v>
      </c>
      <c r="O91" s="44">
        <f t="shared" si="62"/>
        <v>8</v>
      </c>
      <c r="P91" s="44" t="str">
        <f t="shared" si="63"/>
        <v>MEDIO</v>
      </c>
      <c r="Q91" s="44">
        <v>25</v>
      </c>
      <c r="R91" s="44">
        <f t="shared" si="64"/>
        <v>200</v>
      </c>
      <c r="S91" s="44" t="str">
        <f t="shared" si="65"/>
        <v>II</v>
      </c>
      <c r="T91" s="47" t="str">
        <f>+IF(S91='TABLA DE VALORACIÓN '!$C$64,"NO ACEPTABLE",IF('MATRIZ PELIGROS '!S91='TABLA DE VALORACIÓN '!$C$65,"NO ACEPTABLE O ACEPTABLE CON CONTROL ESPECIFICO",IF('MATRIZ PELIGROS '!S91='TABLA DE VALORACIÓN '!$C$66,"MEJORABLE",IF('MATRIZ PELIGROS '!S91='TABLA DE VALORACIÓN '!$C$67,"ACEPTABLE",0))))</f>
        <v>NO ACEPTABLE O ACEPTABLE CON CONTROL ESPECIFICO</v>
      </c>
      <c r="U91" s="44">
        <v>2</v>
      </c>
      <c r="V91" s="47" t="s">
        <v>240</v>
      </c>
      <c r="W91" s="47" t="s">
        <v>270</v>
      </c>
      <c r="X91" s="46" t="s">
        <v>242</v>
      </c>
      <c r="Y91" s="46" t="s">
        <v>242</v>
      </c>
      <c r="Z91" s="46" t="s">
        <v>242</v>
      </c>
      <c r="AA91" s="45" t="s">
        <v>243</v>
      </c>
      <c r="AB91" s="58" t="s">
        <v>267</v>
      </c>
    </row>
    <row r="92" spans="1:28" ht="58.5" customHeight="1" x14ac:dyDescent="0.2">
      <c r="A92" s="123"/>
      <c r="B92" s="138"/>
      <c r="C92" s="138"/>
      <c r="D92" s="105"/>
      <c r="E92" s="105"/>
      <c r="F92" s="44" t="s">
        <v>221</v>
      </c>
      <c r="G92" s="45" t="s">
        <v>256</v>
      </c>
      <c r="H92" s="50" t="s">
        <v>237</v>
      </c>
      <c r="I92" s="46" t="s">
        <v>268</v>
      </c>
      <c r="J92" s="46" t="s">
        <v>267</v>
      </c>
      <c r="K92" s="46" t="s">
        <v>267</v>
      </c>
      <c r="L92" s="46" t="s">
        <v>267</v>
      </c>
      <c r="M92" s="44">
        <v>2</v>
      </c>
      <c r="N92" s="44">
        <v>4</v>
      </c>
      <c r="O92" s="44">
        <f t="shared" si="62"/>
        <v>8</v>
      </c>
      <c r="P92" s="44" t="str">
        <f t="shared" si="63"/>
        <v>MEDIO</v>
      </c>
      <c r="Q92" s="44">
        <v>25</v>
      </c>
      <c r="R92" s="44">
        <f t="shared" si="64"/>
        <v>200</v>
      </c>
      <c r="S92" s="44" t="str">
        <f t="shared" si="65"/>
        <v>II</v>
      </c>
      <c r="T92" s="47" t="str">
        <f>+IF(S92='TABLA DE VALORACIÓN '!$C$64,"NO ACEPTABLE",IF('MATRIZ PELIGROS '!S92='TABLA DE VALORACIÓN '!$C$65,"NO ACEPTABLE O ACEPTABLE CON CONTROL ESPECIFICO",IF('MATRIZ PELIGROS '!S92='TABLA DE VALORACIÓN '!$C$66,"MEJORABLE",IF('MATRIZ PELIGROS '!S92='TABLA DE VALORACIÓN '!$C$67,"ACEPTABLE",0))))</f>
        <v>NO ACEPTABLE O ACEPTABLE CON CONTROL ESPECIFICO</v>
      </c>
      <c r="U92" s="44">
        <v>2</v>
      </c>
      <c r="V92" s="47" t="s">
        <v>269</v>
      </c>
      <c r="W92" s="47" t="s">
        <v>271</v>
      </c>
      <c r="X92" s="46" t="s">
        <v>242</v>
      </c>
      <c r="Y92" s="46" t="s">
        <v>242</v>
      </c>
      <c r="Z92" s="46" t="s">
        <v>242</v>
      </c>
      <c r="AA92" s="45" t="s">
        <v>272</v>
      </c>
      <c r="AB92" s="58" t="s">
        <v>267</v>
      </c>
    </row>
    <row r="93" spans="1:28" ht="50.1" customHeight="1" x14ac:dyDescent="0.2">
      <c r="A93" s="123"/>
      <c r="B93" s="138"/>
      <c r="C93" s="138"/>
      <c r="D93" s="105"/>
      <c r="E93" s="105"/>
      <c r="F93" s="44" t="s">
        <v>221</v>
      </c>
      <c r="G93" s="45" t="s">
        <v>338</v>
      </c>
      <c r="H93" s="50" t="s">
        <v>101</v>
      </c>
      <c r="I93" s="46" t="s">
        <v>280</v>
      </c>
      <c r="J93" s="46" t="s">
        <v>267</v>
      </c>
      <c r="K93" s="46" t="s">
        <v>267</v>
      </c>
      <c r="L93" s="46" t="s">
        <v>267</v>
      </c>
      <c r="M93" s="44">
        <v>2</v>
      </c>
      <c r="N93" s="44">
        <v>3</v>
      </c>
      <c r="O93" s="44">
        <f t="shared" si="62"/>
        <v>6</v>
      </c>
      <c r="P93" s="44" t="str">
        <f t="shared" si="63"/>
        <v>MEDIO</v>
      </c>
      <c r="Q93" s="44">
        <v>60</v>
      </c>
      <c r="R93" s="44">
        <f t="shared" si="64"/>
        <v>360</v>
      </c>
      <c r="S93" s="44" t="str">
        <f t="shared" si="65"/>
        <v>II</v>
      </c>
      <c r="T93" s="47" t="str">
        <f>+IF(S93='TABLA DE VALORACIÓN '!$C$64,"NO ACEPTABLE",IF('MATRIZ PELIGROS '!S93='TABLA DE VALORACIÓN '!$C$65,"NO ACEPTABLE O ACEPTABLE CON CONTROL ESPECIFICO",IF('MATRIZ PELIGROS '!S93='TABLA DE VALORACIÓN '!$C$66,"MEJORABLE",IF('MATRIZ PELIGROS '!S93='TABLA DE VALORACIÓN '!$C$67,"ACEPTABLE",0))))</f>
        <v>NO ACEPTABLE O ACEPTABLE CON CONTROL ESPECIFICO</v>
      </c>
      <c r="U93" s="44">
        <v>1</v>
      </c>
      <c r="V93" s="47" t="s">
        <v>281</v>
      </c>
      <c r="W93" s="47" t="s">
        <v>282</v>
      </c>
      <c r="X93" s="46" t="s">
        <v>242</v>
      </c>
      <c r="Y93" s="46" t="s">
        <v>242</v>
      </c>
      <c r="Z93" s="46" t="s">
        <v>242</v>
      </c>
      <c r="AA93" s="45" t="s">
        <v>339</v>
      </c>
      <c r="AB93" s="58" t="s">
        <v>267</v>
      </c>
    </row>
    <row r="94" spans="1:28" ht="50.1" customHeight="1" x14ac:dyDescent="0.2">
      <c r="A94" s="123"/>
      <c r="B94" s="138"/>
      <c r="C94" s="138"/>
      <c r="D94" s="105"/>
      <c r="E94" s="105"/>
      <c r="F94" s="44" t="s">
        <v>221</v>
      </c>
      <c r="G94" s="45" t="s">
        <v>252</v>
      </c>
      <c r="H94" s="50" t="s">
        <v>101</v>
      </c>
      <c r="I94" s="46" t="s">
        <v>280</v>
      </c>
      <c r="J94" s="46" t="s">
        <v>267</v>
      </c>
      <c r="K94" s="46" t="s">
        <v>267</v>
      </c>
      <c r="L94" s="46" t="s">
        <v>267</v>
      </c>
      <c r="M94" s="44">
        <v>2</v>
      </c>
      <c r="N94" s="44">
        <v>3</v>
      </c>
      <c r="O94" s="44">
        <f t="shared" si="62"/>
        <v>6</v>
      </c>
      <c r="P94" s="44" t="str">
        <f t="shared" si="63"/>
        <v>MEDIO</v>
      </c>
      <c r="Q94" s="44">
        <v>60</v>
      </c>
      <c r="R94" s="44">
        <f t="shared" si="64"/>
        <v>360</v>
      </c>
      <c r="S94" s="44" t="str">
        <f t="shared" si="65"/>
        <v>II</v>
      </c>
      <c r="T94" s="47" t="str">
        <f>+IF(S94='TABLA DE VALORACIÓN '!$C$64,"NO ACEPTABLE",IF('MATRIZ PELIGROS '!S94='TABLA DE VALORACIÓN '!$C$65,"NO ACEPTABLE O ACEPTABLE CON CONTROL ESPECIFICO",IF('MATRIZ PELIGROS '!S94='TABLA DE VALORACIÓN '!$C$66,"MEJORABLE",IF('MATRIZ PELIGROS '!S94='TABLA DE VALORACIÓN '!$C$67,"ACEPTABLE",0))))</f>
        <v>NO ACEPTABLE O ACEPTABLE CON CONTROL ESPECIFICO</v>
      </c>
      <c r="U94" s="44">
        <v>2</v>
      </c>
      <c r="V94" s="47" t="s">
        <v>281</v>
      </c>
      <c r="W94" s="47" t="s">
        <v>282</v>
      </c>
      <c r="X94" s="46" t="s">
        <v>242</v>
      </c>
      <c r="Y94" s="46" t="s">
        <v>242</v>
      </c>
      <c r="Z94" s="46" t="s">
        <v>242</v>
      </c>
      <c r="AA94" s="45" t="s">
        <v>288</v>
      </c>
      <c r="AB94" s="58" t="s">
        <v>267</v>
      </c>
    </row>
    <row r="95" spans="1:28" ht="79.5" customHeight="1" x14ac:dyDescent="0.2">
      <c r="A95" s="123"/>
      <c r="B95" s="138"/>
      <c r="C95" s="138"/>
      <c r="D95" s="105"/>
      <c r="E95" s="105"/>
      <c r="F95" s="44" t="s">
        <v>221</v>
      </c>
      <c r="G95" s="45" t="s">
        <v>258</v>
      </c>
      <c r="H95" s="50" t="s">
        <v>101</v>
      </c>
      <c r="I95" s="46" t="s">
        <v>294</v>
      </c>
      <c r="J95" s="46" t="s">
        <v>267</v>
      </c>
      <c r="K95" s="46" t="s">
        <v>267</v>
      </c>
      <c r="L95" s="46" t="s">
        <v>267</v>
      </c>
      <c r="M95" s="44">
        <v>2</v>
      </c>
      <c r="N95" s="44">
        <v>4</v>
      </c>
      <c r="O95" s="44">
        <f t="shared" si="62"/>
        <v>8</v>
      </c>
      <c r="P95" s="44" t="str">
        <f t="shared" si="63"/>
        <v>MEDIO</v>
      </c>
      <c r="Q95" s="44">
        <v>60</v>
      </c>
      <c r="R95" s="44">
        <f t="shared" si="64"/>
        <v>480</v>
      </c>
      <c r="S95" s="44" t="str">
        <f t="shared" si="65"/>
        <v>II</v>
      </c>
      <c r="T95" s="47" t="str">
        <f>+IF(S95='TABLA DE VALORACIÓN '!$C$64,"NO ACEPTABLE",IF('MATRIZ PELIGROS '!S95='TABLA DE VALORACIÓN '!$C$65,"NO ACEPTABLE O ACEPTABLE CON CONTROL ESPECIFICO",IF('MATRIZ PELIGROS '!S95='TABLA DE VALORACIÓN '!$C$66,"MEJORABLE",IF('MATRIZ PELIGROS '!S95='TABLA DE VALORACIÓN '!$C$67,"ACEPTABLE",0))))</f>
        <v>NO ACEPTABLE O ACEPTABLE CON CONTROL ESPECIFICO</v>
      </c>
      <c r="U95" s="44">
        <v>2</v>
      </c>
      <c r="V95" s="47" t="s">
        <v>302</v>
      </c>
      <c r="W95" s="47" t="s">
        <v>301</v>
      </c>
      <c r="X95" s="46" t="s">
        <v>242</v>
      </c>
      <c r="Y95" s="46" t="s">
        <v>242</v>
      </c>
      <c r="Z95" s="46" t="s">
        <v>242</v>
      </c>
      <c r="AA95" s="45" t="s">
        <v>303</v>
      </c>
      <c r="AB95" s="58" t="s">
        <v>267</v>
      </c>
    </row>
    <row r="96" spans="1:28" ht="65.25" customHeight="1" x14ac:dyDescent="0.2">
      <c r="A96" s="123"/>
      <c r="B96" s="138"/>
      <c r="C96" s="138"/>
      <c r="D96" s="105"/>
      <c r="E96" s="105"/>
      <c r="F96" s="44" t="s">
        <v>221</v>
      </c>
      <c r="G96" s="45" t="s">
        <v>257</v>
      </c>
      <c r="H96" s="50" t="s">
        <v>223</v>
      </c>
      <c r="I96" s="46" t="s">
        <v>296</v>
      </c>
      <c r="J96" s="46" t="s">
        <v>267</v>
      </c>
      <c r="K96" s="46" t="s">
        <v>267</v>
      </c>
      <c r="L96" s="46" t="s">
        <v>267</v>
      </c>
      <c r="M96" s="44">
        <v>2</v>
      </c>
      <c r="N96" s="44">
        <v>4</v>
      </c>
      <c r="O96" s="44">
        <f t="shared" si="62"/>
        <v>8</v>
      </c>
      <c r="P96" s="44" t="str">
        <f t="shared" si="63"/>
        <v>MEDIO</v>
      </c>
      <c r="Q96" s="44">
        <v>25</v>
      </c>
      <c r="R96" s="44">
        <f t="shared" si="64"/>
        <v>200</v>
      </c>
      <c r="S96" s="44" t="str">
        <f t="shared" si="65"/>
        <v>II</v>
      </c>
      <c r="T96" s="47" t="str">
        <f>+IF(S96='TABLA DE VALORACIÓN '!$C$64,"NO ACEPTABLE",IF('MATRIZ PELIGROS '!S96='TABLA DE VALORACIÓN '!$C$65,"NO ACEPTABLE O ACEPTABLE CON CONTROL ESPECIFICO",IF('MATRIZ PELIGROS '!S96='TABLA DE VALORACIÓN '!$C$66,"MEJORABLE",IF('MATRIZ PELIGROS '!S96='TABLA DE VALORACIÓN '!$C$67,"ACEPTABLE",0))))</f>
        <v>NO ACEPTABLE O ACEPTABLE CON CONTROL ESPECIFICO</v>
      </c>
      <c r="U96" s="44">
        <v>2</v>
      </c>
      <c r="V96" s="47" t="s">
        <v>297</v>
      </c>
      <c r="W96" s="47" t="s">
        <v>300</v>
      </c>
      <c r="X96" s="46" t="s">
        <v>242</v>
      </c>
      <c r="Y96" s="46" t="s">
        <v>242</v>
      </c>
      <c r="Z96" s="46" t="s">
        <v>242</v>
      </c>
      <c r="AA96" s="45" t="s">
        <v>298</v>
      </c>
      <c r="AB96" s="49" t="s">
        <v>299</v>
      </c>
    </row>
    <row r="97" spans="1:28" ht="50.1" customHeight="1" x14ac:dyDescent="0.2">
      <c r="A97" s="123"/>
      <c r="B97" s="138"/>
      <c r="C97" s="138"/>
      <c r="D97" s="105"/>
      <c r="E97" s="105"/>
      <c r="F97" s="44" t="s">
        <v>221</v>
      </c>
      <c r="G97" s="45" t="s">
        <v>255</v>
      </c>
      <c r="H97" s="50" t="s">
        <v>245</v>
      </c>
      <c r="I97" s="46" t="s">
        <v>312</v>
      </c>
      <c r="J97" s="46" t="s">
        <v>267</v>
      </c>
      <c r="K97" s="46" t="s">
        <v>267</v>
      </c>
      <c r="L97" s="46" t="s">
        <v>267</v>
      </c>
      <c r="M97" s="44">
        <v>2</v>
      </c>
      <c r="N97" s="44">
        <v>3</v>
      </c>
      <c r="O97" s="44">
        <f t="shared" si="62"/>
        <v>6</v>
      </c>
      <c r="P97" s="44" t="str">
        <f t="shared" si="63"/>
        <v>MEDIO</v>
      </c>
      <c r="Q97" s="44">
        <v>25</v>
      </c>
      <c r="R97" s="44">
        <f t="shared" si="64"/>
        <v>150</v>
      </c>
      <c r="S97" s="44" t="str">
        <f t="shared" si="65"/>
        <v>II</v>
      </c>
      <c r="T97" s="47" t="str">
        <f>+IF(S97='TABLA DE VALORACIÓN '!$C$64,"NO ACEPTABLE",IF('MATRIZ PELIGROS '!S97='TABLA DE VALORACIÓN '!$C$65,"NO ACEPTABLE O ACEPTABLE CON CONTROL ESPECIFICO",IF('MATRIZ PELIGROS '!S97='TABLA DE VALORACIÓN '!$C$66,"MEJORABLE",IF('MATRIZ PELIGROS '!S97='TABLA DE VALORACIÓN '!$C$67,"ACEPTABLE",0))))</f>
        <v>NO ACEPTABLE O ACEPTABLE CON CONTROL ESPECIFICO</v>
      </c>
      <c r="U97" s="44">
        <v>2</v>
      </c>
      <c r="V97" s="47" t="s">
        <v>312</v>
      </c>
      <c r="W97" s="47" t="s">
        <v>310</v>
      </c>
      <c r="X97" s="46" t="s">
        <v>242</v>
      </c>
      <c r="Y97" s="46" t="s">
        <v>242</v>
      </c>
      <c r="Z97" s="46" t="s">
        <v>242</v>
      </c>
      <c r="AA97" s="45" t="s">
        <v>313</v>
      </c>
      <c r="AB97" s="49" t="s">
        <v>299</v>
      </c>
    </row>
    <row r="98" spans="1:28" ht="50.1" customHeight="1" x14ac:dyDescent="0.2">
      <c r="A98" s="123"/>
      <c r="B98" s="138"/>
      <c r="C98" s="138"/>
      <c r="D98" s="105"/>
      <c r="E98" s="105"/>
      <c r="F98" s="44" t="s">
        <v>221</v>
      </c>
      <c r="G98" s="45" t="s">
        <v>253</v>
      </c>
      <c r="H98" s="50" t="s">
        <v>245</v>
      </c>
      <c r="I98" s="46" t="s">
        <v>314</v>
      </c>
      <c r="J98" s="46" t="s">
        <v>267</v>
      </c>
      <c r="K98" s="46" t="s">
        <v>267</v>
      </c>
      <c r="L98" s="46" t="s">
        <v>305</v>
      </c>
      <c r="M98" s="44">
        <v>2</v>
      </c>
      <c r="N98" s="44">
        <v>3</v>
      </c>
      <c r="O98" s="44">
        <f t="shared" si="62"/>
        <v>6</v>
      </c>
      <c r="P98" s="44" t="str">
        <f t="shared" si="63"/>
        <v>MEDIO</v>
      </c>
      <c r="Q98" s="44">
        <v>25</v>
      </c>
      <c r="R98" s="44">
        <f t="shared" si="64"/>
        <v>150</v>
      </c>
      <c r="S98" s="44" t="str">
        <f t="shared" si="65"/>
        <v>II</v>
      </c>
      <c r="T98" s="47" t="str">
        <f>+IF(S98='TABLA DE VALORACIÓN '!$C$64,"NO ACEPTABLE",IF('MATRIZ PELIGROS '!S98='TABLA DE VALORACIÓN '!$C$65,"NO ACEPTABLE O ACEPTABLE CON CONTROL ESPECIFICO",IF('MATRIZ PELIGROS '!S98='TABLA DE VALORACIÓN '!$C$66,"MEJORABLE",IF('MATRIZ PELIGROS '!S98='TABLA DE VALORACIÓN '!$C$67,"ACEPTABLE",0))))</f>
        <v>NO ACEPTABLE O ACEPTABLE CON CONTROL ESPECIFICO</v>
      </c>
      <c r="U98" s="44">
        <v>2</v>
      </c>
      <c r="V98" s="47" t="s">
        <v>315</v>
      </c>
      <c r="W98" s="47" t="s">
        <v>310</v>
      </c>
      <c r="X98" s="46" t="s">
        <v>242</v>
      </c>
      <c r="Y98" s="46" t="s">
        <v>242</v>
      </c>
      <c r="Z98" s="46" t="s">
        <v>242</v>
      </c>
      <c r="AA98" s="45" t="s">
        <v>316</v>
      </c>
      <c r="AB98" s="49" t="s">
        <v>317</v>
      </c>
    </row>
    <row r="99" spans="1:28" ht="79.5" customHeight="1" x14ac:dyDescent="0.2">
      <c r="A99" s="123"/>
      <c r="B99" s="138"/>
      <c r="C99" s="138"/>
      <c r="D99" s="105"/>
      <c r="E99" s="105"/>
      <c r="F99" s="44" t="s">
        <v>221</v>
      </c>
      <c r="G99" s="45" t="s">
        <v>249</v>
      </c>
      <c r="H99" s="50" t="s">
        <v>250</v>
      </c>
      <c r="I99" s="46" t="s">
        <v>318</v>
      </c>
      <c r="J99" s="46" t="s">
        <v>267</v>
      </c>
      <c r="K99" s="46" t="s">
        <v>267</v>
      </c>
      <c r="L99" s="46" t="s">
        <v>267</v>
      </c>
      <c r="M99" s="44">
        <v>2</v>
      </c>
      <c r="N99" s="44">
        <v>4</v>
      </c>
      <c r="O99" s="44">
        <f t="shared" si="62"/>
        <v>8</v>
      </c>
      <c r="P99" s="44" t="str">
        <f t="shared" si="63"/>
        <v>MEDIO</v>
      </c>
      <c r="Q99" s="44">
        <v>60</v>
      </c>
      <c r="R99" s="44">
        <f t="shared" si="64"/>
        <v>480</v>
      </c>
      <c r="S99" s="44" t="str">
        <f t="shared" si="65"/>
        <v>II</v>
      </c>
      <c r="T99" s="47" t="str">
        <f>+IF(S99='TABLA DE VALORACIÓN '!$C$64,"NO ACEPTABLE",IF('MATRIZ PELIGROS '!S99='TABLA DE VALORACIÓN '!$C$65,"NO ACEPTABLE O ACEPTABLE CON CONTROL ESPECIFICO",IF('MATRIZ PELIGROS '!S99='TABLA DE VALORACIÓN '!$C$66,"MEJORABLE",IF('MATRIZ PELIGROS '!S99='TABLA DE VALORACIÓN '!$C$67,"ACEPTABLE",0))))</f>
        <v>NO ACEPTABLE O ACEPTABLE CON CONTROL ESPECIFICO</v>
      </c>
      <c r="U99" s="44">
        <v>2</v>
      </c>
      <c r="V99" s="47" t="s">
        <v>319</v>
      </c>
      <c r="W99" s="47" t="s">
        <v>320</v>
      </c>
      <c r="X99" s="46" t="s">
        <v>242</v>
      </c>
      <c r="Y99" s="46" t="s">
        <v>242</v>
      </c>
      <c r="Z99" s="46" t="s">
        <v>242</v>
      </c>
      <c r="AA99" s="45" t="s">
        <v>321</v>
      </c>
      <c r="AB99" s="58" t="s">
        <v>267</v>
      </c>
    </row>
    <row r="100" spans="1:28" ht="79.5" customHeight="1" x14ac:dyDescent="0.2">
      <c r="A100" s="123"/>
      <c r="B100" s="139"/>
      <c r="C100" s="139"/>
      <c r="D100" s="106"/>
      <c r="E100" s="106"/>
      <c r="F100" s="44" t="s">
        <v>221</v>
      </c>
      <c r="G100" s="45" t="s">
        <v>259</v>
      </c>
      <c r="H100" s="50" t="s">
        <v>102</v>
      </c>
      <c r="I100" s="46" t="s">
        <v>276</v>
      </c>
      <c r="J100" s="46" t="s">
        <v>267</v>
      </c>
      <c r="K100" s="46" t="s">
        <v>267</v>
      </c>
      <c r="L100" s="46" t="s">
        <v>267</v>
      </c>
      <c r="M100" s="44">
        <v>2</v>
      </c>
      <c r="N100" s="44">
        <v>3</v>
      </c>
      <c r="O100" s="44">
        <f t="shared" si="62"/>
        <v>6</v>
      </c>
      <c r="P100" s="44" t="str">
        <f t="shared" si="63"/>
        <v>MEDIO</v>
      </c>
      <c r="Q100" s="44">
        <v>60</v>
      </c>
      <c r="R100" s="44">
        <f t="shared" si="64"/>
        <v>360</v>
      </c>
      <c r="S100" s="44" t="str">
        <f t="shared" si="65"/>
        <v>II</v>
      </c>
      <c r="T100" s="47" t="str">
        <f>+IF(S100='TABLA DE VALORACIÓN '!$C$64,"NO ACEPTABLE",IF('MATRIZ PELIGROS '!S100='TABLA DE VALORACIÓN '!$C$65,"NO ACEPTABLE O ACEPTABLE CON CONTROL ESPECIFICO",IF('MATRIZ PELIGROS '!S100='TABLA DE VALORACIÓN '!$C$66,"MEJORABLE",IF('MATRIZ PELIGROS '!S100='TABLA DE VALORACIÓN '!$C$67,"ACEPTABLE",0))))</f>
        <v>NO ACEPTABLE O ACEPTABLE CON CONTROL ESPECIFICO</v>
      </c>
      <c r="U100" s="44">
        <v>2</v>
      </c>
      <c r="V100" s="47" t="s">
        <v>278</v>
      </c>
      <c r="W100" s="47" t="s">
        <v>277</v>
      </c>
      <c r="X100" s="46" t="s">
        <v>242</v>
      </c>
      <c r="Y100" s="46" t="s">
        <v>242</v>
      </c>
      <c r="Z100" s="46" t="s">
        <v>242</v>
      </c>
      <c r="AA100" s="45" t="s">
        <v>279</v>
      </c>
      <c r="AB100" s="58" t="s">
        <v>267</v>
      </c>
    </row>
    <row r="101" spans="1:28" ht="58.5" customHeight="1" x14ac:dyDescent="0.2">
      <c r="A101" s="123"/>
      <c r="B101" s="166" t="s">
        <v>342</v>
      </c>
      <c r="C101" s="166" t="s">
        <v>341</v>
      </c>
      <c r="D101" s="104" t="s">
        <v>230</v>
      </c>
      <c r="E101" s="104" t="s">
        <v>344</v>
      </c>
      <c r="F101" s="44" t="s">
        <v>221</v>
      </c>
      <c r="G101" s="45" t="s">
        <v>340</v>
      </c>
      <c r="H101" s="50" t="s">
        <v>237</v>
      </c>
      <c r="I101" s="46" t="s">
        <v>239</v>
      </c>
      <c r="J101" s="46" t="s">
        <v>267</v>
      </c>
      <c r="K101" s="46" t="s">
        <v>267</v>
      </c>
      <c r="L101" s="46" t="s">
        <v>267</v>
      </c>
      <c r="M101" s="44">
        <v>2</v>
      </c>
      <c r="N101" s="44">
        <v>4</v>
      </c>
      <c r="O101" s="44">
        <f t="shared" si="62"/>
        <v>8</v>
      </c>
      <c r="P101" s="44" t="str">
        <f t="shared" si="63"/>
        <v>MEDIO</v>
      </c>
      <c r="Q101" s="44">
        <v>25</v>
      </c>
      <c r="R101" s="44">
        <f t="shared" si="64"/>
        <v>200</v>
      </c>
      <c r="S101" s="44" t="str">
        <f t="shared" si="65"/>
        <v>II</v>
      </c>
      <c r="T101" s="47" t="str">
        <f>+IF(S101='TABLA DE VALORACIÓN '!$C$64,"NO ACEPTABLE",IF('MATRIZ PELIGROS '!S101='TABLA DE VALORACIÓN '!$C$65,"NO ACEPTABLE O ACEPTABLE CON CONTROL ESPECIFICO",IF('MATRIZ PELIGROS '!S101='TABLA DE VALORACIÓN '!$C$66,"MEJORABLE",IF('MATRIZ PELIGROS '!S101='TABLA DE VALORACIÓN '!$C$67,"ACEPTABLE",0))))</f>
        <v>NO ACEPTABLE O ACEPTABLE CON CONTROL ESPECIFICO</v>
      </c>
      <c r="U101" s="44">
        <v>4</v>
      </c>
      <c r="V101" s="47" t="s">
        <v>240</v>
      </c>
      <c r="W101" s="47" t="s">
        <v>270</v>
      </c>
      <c r="X101" s="46" t="s">
        <v>242</v>
      </c>
      <c r="Y101" s="46" t="s">
        <v>242</v>
      </c>
      <c r="Z101" s="46" t="s">
        <v>242</v>
      </c>
      <c r="AA101" s="45" t="s">
        <v>243</v>
      </c>
      <c r="AB101" s="58" t="s">
        <v>267</v>
      </c>
    </row>
    <row r="102" spans="1:28" ht="58.5" customHeight="1" x14ac:dyDescent="0.2">
      <c r="A102" s="123"/>
      <c r="B102" s="167"/>
      <c r="C102" s="167"/>
      <c r="D102" s="105"/>
      <c r="E102" s="105"/>
      <c r="F102" s="44" t="s">
        <v>221</v>
      </c>
      <c r="G102" s="45" t="s">
        <v>345</v>
      </c>
      <c r="H102" s="50" t="s">
        <v>237</v>
      </c>
      <c r="I102" s="46" t="s">
        <v>268</v>
      </c>
      <c r="J102" s="46" t="s">
        <v>267</v>
      </c>
      <c r="K102" s="46" t="s">
        <v>267</v>
      </c>
      <c r="L102" s="46" t="s">
        <v>267</v>
      </c>
      <c r="M102" s="44">
        <v>2</v>
      </c>
      <c r="N102" s="44">
        <v>4</v>
      </c>
      <c r="O102" s="44">
        <f t="shared" si="62"/>
        <v>8</v>
      </c>
      <c r="P102" s="44" t="str">
        <f t="shared" si="63"/>
        <v>MEDIO</v>
      </c>
      <c r="Q102" s="44">
        <v>25</v>
      </c>
      <c r="R102" s="44">
        <f t="shared" si="64"/>
        <v>200</v>
      </c>
      <c r="S102" s="44" t="str">
        <f t="shared" si="65"/>
        <v>II</v>
      </c>
      <c r="T102" s="47" t="str">
        <f>+IF(S102='TABLA DE VALORACIÓN '!$C$64,"NO ACEPTABLE",IF('MATRIZ PELIGROS '!S102='TABLA DE VALORACIÓN '!$C$65,"NO ACEPTABLE O ACEPTABLE CON CONTROL ESPECIFICO",IF('MATRIZ PELIGROS '!S102='TABLA DE VALORACIÓN '!$C$66,"MEJORABLE",IF('MATRIZ PELIGROS '!S102='TABLA DE VALORACIÓN '!$C$67,"ACEPTABLE",0))))</f>
        <v>NO ACEPTABLE O ACEPTABLE CON CONTROL ESPECIFICO</v>
      </c>
      <c r="U102" s="44">
        <v>4</v>
      </c>
      <c r="V102" s="47" t="s">
        <v>269</v>
      </c>
      <c r="W102" s="47" t="s">
        <v>271</v>
      </c>
      <c r="X102" s="46" t="s">
        <v>242</v>
      </c>
      <c r="Y102" s="46" t="s">
        <v>242</v>
      </c>
      <c r="Z102" s="46" t="s">
        <v>242</v>
      </c>
      <c r="AA102" s="45" t="s">
        <v>272</v>
      </c>
      <c r="AB102" s="58" t="s">
        <v>267</v>
      </c>
    </row>
    <row r="103" spans="1:28" ht="50.1" customHeight="1" x14ac:dyDescent="0.2">
      <c r="A103" s="123"/>
      <c r="B103" s="167"/>
      <c r="C103" s="167"/>
      <c r="D103" s="105"/>
      <c r="E103" s="105"/>
      <c r="F103" s="44" t="s">
        <v>221</v>
      </c>
      <c r="G103" s="45" t="s">
        <v>252</v>
      </c>
      <c r="H103" s="50" t="s">
        <v>101</v>
      </c>
      <c r="I103" s="46" t="s">
        <v>280</v>
      </c>
      <c r="J103" s="46" t="s">
        <v>267</v>
      </c>
      <c r="K103" s="46" t="s">
        <v>267</v>
      </c>
      <c r="L103" s="46" t="s">
        <v>267</v>
      </c>
      <c r="M103" s="44">
        <v>2</v>
      </c>
      <c r="N103" s="44">
        <v>4</v>
      </c>
      <c r="O103" s="44">
        <f t="shared" si="62"/>
        <v>8</v>
      </c>
      <c r="P103" s="44" t="str">
        <f t="shared" si="63"/>
        <v>MEDIO</v>
      </c>
      <c r="Q103" s="44">
        <v>60</v>
      </c>
      <c r="R103" s="44">
        <f t="shared" si="64"/>
        <v>480</v>
      </c>
      <c r="S103" s="44" t="str">
        <f t="shared" si="65"/>
        <v>II</v>
      </c>
      <c r="T103" s="47" t="str">
        <f>+IF(S103='TABLA DE VALORACIÓN '!$C$64,"NO ACEPTABLE",IF('MATRIZ PELIGROS '!S103='TABLA DE VALORACIÓN '!$C$65,"NO ACEPTABLE O ACEPTABLE CON CONTROL ESPECIFICO",IF('MATRIZ PELIGROS '!S103='TABLA DE VALORACIÓN '!$C$66,"MEJORABLE",IF('MATRIZ PELIGROS '!S103='TABLA DE VALORACIÓN '!$C$67,"ACEPTABLE",0))))</f>
        <v>NO ACEPTABLE O ACEPTABLE CON CONTROL ESPECIFICO</v>
      </c>
      <c r="U103" s="44">
        <v>4</v>
      </c>
      <c r="V103" s="47" t="s">
        <v>281</v>
      </c>
      <c r="W103" s="47" t="s">
        <v>282</v>
      </c>
      <c r="X103" s="46" t="s">
        <v>242</v>
      </c>
      <c r="Y103" s="46" t="s">
        <v>242</v>
      </c>
      <c r="Z103" s="46" t="s">
        <v>242</v>
      </c>
      <c r="AA103" s="45" t="s">
        <v>288</v>
      </c>
      <c r="AB103" s="58" t="s">
        <v>267</v>
      </c>
    </row>
    <row r="104" spans="1:28" ht="50.1" customHeight="1" x14ac:dyDescent="0.2">
      <c r="A104" s="123"/>
      <c r="B104" s="167"/>
      <c r="C104" s="167"/>
      <c r="D104" s="105"/>
      <c r="E104" s="105"/>
      <c r="F104" s="44" t="s">
        <v>221</v>
      </c>
      <c r="G104" s="45" t="s">
        <v>343</v>
      </c>
      <c r="H104" s="50" t="s">
        <v>101</v>
      </c>
      <c r="I104" s="46" t="s">
        <v>286</v>
      </c>
      <c r="J104" s="46" t="s">
        <v>267</v>
      </c>
      <c r="K104" s="46" t="s">
        <v>267</v>
      </c>
      <c r="L104" s="46" t="s">
        <v>267</v>
      </c>
      <c r="M104" s="44">
        <v>2</v>
      </c>
      <c r="N104" s="44">
        <v>4</v>
      </c>
      <c r="O104" s="44">
        <f t="shared" si="62"/>
        <v>8</v>
      </c>
      <c r="P104" s="44" t="str">
        <f t="shared" si="63"/>
        <v>MEDIO</v>
      </c>
      <c r="Q104" s="44">
        <v>60</v>
      </c>
      <c r="R104" s="44">
        <f t="shared" si="64"/>
        <v>480</v>
      </c>
      <c r="S104" s="44" t="str">
        <f t="shared" si="65"/>
        <v>II</v>
      </c>
      <c r="T104" s="47" t="str">
        <f>+IF(S104='TABLA DE VALORACIÓN '!$C$64,"NO ACEPTABLE",IF('MATRIZ PELIGROS '!S104='TABLA DE VALORACIÓN '!$C$65,"NO ACEPTABLE O ACEPTABLE CON CONTROL ESPECIFICO",IF('MATRIZ PELIGROS '!S104='TABLA DE VALORACIÓN '!$C$66,"MEJORABLE",IF('MATRIZ PELIGROS '!S104='TABLA DE VALORACIÓN '!$C$67,"ACEPTABLE",0))))</f>
        <v>NO ACEPTABLE O ACEPTABLE CON CONTROL ESPECIFICO</v>
      </c>
      <c r="U104" s="44">
        <v>2</v>
      </c>
      <c r="V104" s="47" t="s">
        <v>290</v>
      </c>
      <c r="W104" s="47"/>
      <c r="X104" s="46" t="s">
        <v>242</v>
      </c>
      <c r="Y104" s="46" t="s">
        <v>242</v>
      </c>
      <c r="Z104" s="46" t="s">
        <v>242</v>
      </c>
      <c r="AA104" s="45" t="s">
        <v>304</v>
      </c>
      <c r="AB104" s="49" t="s">
        <v>289</v>
      </c>
    </row>
    <row r="105" spans="1:28" ht="79.5" customHeight="1" x14ac:dyDescent="0.2">
      <c r="A105" s="123"/>
      <c r="B105" s="167"/>
      <c r="C105" s="167"/>
      <c r="D105" s="105"/>
      <c r="E105" s="105"/>
      <c r="F105" s="44" t="s">
        <v>221</v>
      </c>
      <c r="G105" s="45" t="s">
        <v>258</v>
      </c>
      <c r="H105" s="50" t="s">
        <v>101</v>
      </c>
      <c r="I105" s="46" t="s">
        <v>294</v>
      </c>
      <c r="J105" s="46" t="s">
        <v>267</v>
      </c>
      <c r="K105" s="46" t="s">
        <v>267</v>
      </c>
      <c r="L105" s="46" t="s">
        <v>267</v>
      </c>
      <c r="M105" s="44">
        <v>2</v>
      </c>
      <c r="N105" s="44">
        <v>4</v>
      </c>
      <c r="O105" s="44">
        <f t="shared" si="62"/>
        <v>8</v>
      </c>
      <c r="P105" s="44" t="str">
        <f t="shared" si="63"/>
        <v>MEDIO</v>
      </c>
      <c r="Q105" s="44">
        <v>60</v>
      </c>
      <c r="R105" s="44">
        <f t="shared" si="64"/>
        <v>480</v>
      </c>
      <c r="S105" s="44" t="str">
        <f t="shared" si="65"/>
        <v>II</v>
      </c>
      <c r="T105" s="47" t="str">
        <f>+IF(S105='TABLA DE VALORACIÓN '!$C$64,"NO ACEPTABLE",IF('MATRIZ PELIGROS '!S105='TABLA DE VALORACIÓN '!$C$65,"NO ACEPTABLE O ACEPTABLE CON CONTROL ESPECIFICO",IF('MATRIZ PELIGROS '!S105='TABLA DE VALORACIÓN '!$C$66,"MEJORABLE",IF('MATRIZ PELIGROS '!S105='TABLA DE VALORACIÓN '!$C$67,"ACEPTABLE",0))))</f>
        <v>NO ACEPTABLE O ACEPTABLE CON CONTROL ESPECIFICO</v>
      </c>
      <c r="U105" s="44">
        <v>2</v>
      </c>
      <c r="V105" s="47" t="s">
        <v>302</v>
      </c>
      <c r="W105" s="47" t="s">
        <v>301</v>
      </c>
      <c r="X105" s="46" t="s">
        <v>242</v>
      </c>
      <c r="Y105" s="46" t="s">
        <v>242</v>
      </c>
      <c r="Z105" s="46" t="s">
        <v>242</v>
      </c>
      <c r="AA105" s="45" t="s">
        <v>303</v>
      </c>
      <c r="AB105" s="58" t="s">
        <v>267</v>
      </c>
    </row>
    <row r="106" spans="1:28" ht="65.25" customHeight="1" x14ac:dyDescent="0.2">
      <c r="A106" s="123"/>
      <c r="B106" s="167"/>
      <c r="C106" s="167"/>
      <c r="D106" s="105"/>
      <c r="E106" s="105"/>
      <c r="F106" s="44" t="s">
        <v>221</v>
      </c>
      <c r="G106" s="45" t="s">
        <v>257</v>
      </c>
      <c r="H106" s="50" t="s">
        <v>223</v>
      </c>
      <c r="I106" s="46" t="s">
        <v>296</v>
      </c>
      <c r="J106" s="46" t="s">
        <v>267</v>
      </c>
      <c r="K106" s="46" t="s">
        <v>267</v>
      </c>
      <c r="L106" s="46" t="s">
        <v>267</v>
      </c>
      <c r="M106" s="44">
        <v>2</v>
      </c>
      <c r="N106" s="44">
        <v>4</v>
      </c>
      <c r="O106" s="44">
        <f t="shared" si="62"/>
        <v>8</v>
      </c>
      <c r="P106" s="44" t="str">
        <f t="shared" si="63"/>
        <v>MEDIO</v>
      </c>
      <c r="Q106" s="44">
        <v>25</v>
      </c>
      <c r="R106" s="44">
        <f t="shared" si="64"/>
        <v>200</v>
      </c>
      <c r="S106" s="44" t="str">
        <f t="shared" si="65"/>
        <v>II</v>
      </c>
      <c r="T106" s="47" t="str">
        <f>+IF(S106='TABLA DE VALORACIÓN '!$C$64,"NO ACEPTABLE",IF('MATRIZ PELIGROS '!S106='TABLA DE VALORACIÓN '!$C$65,"NO ACEPTABLE O ACEPTABLE CON CONTROL ESPECIFICO",IF('MATRIZ PELIGROS '!S106='TABLA DE VALORACIÓN '!$C$66,"MEJORABLE",IF('MATRIZ PELIGROS '!S106='TABLA DE VALORACIÓN '!$C$67,"ACEPTABLE",0))))</f>
        <v>NO ACEPTABLE O ACEPTABLE CON CONTROL ESPECIFICO</v>
      </c>
      <c r="U106" s="44">
        <v>2</v>
      </c>
      <c r="V106" s="47" t="s">
        <v>297</v>
      </c>
      <c r="W106" s="47" t="s">
        <v>300</v>
      </c>
      <c r="X106" s="46" t="s">
        <v>242</v>
      </c>
      <c r="Y106" s="46" t="s">
        <v>242</v>
      </c>
      <c r="Z106" s="46" t="s">
        <v>242</v>
      </c>
      <c r="AA106" s="45" t="s">
        <v>298</v>
      </c>
      <c r="AB106" s="49" t="s">
        <v>299</v>
      </c>
    </row>
    <row r="107" spans="1:28" ht="50.1" customHeight="1" x14ac:dyDescent="0.2">
      <c r="A107" s="123"/>
      <c r="B107" s="167"/>
      <c r="C107" s="167"/>
      <c r="D107" s="105"/>
      <c r="E107" s="105"/>
      <c r="F107" s="44" t="s">
        <v>221</v>
      </c>
      <c r="G107" s="45" t="s">
        <v>255</v>
      </c>
      <c r="H107" s="50" t="s">
        <v>245</v>
      </c>
      <c r="I107" s="46" t="s">
        <v>312</v>
      </c>
      <c r="J107" s="46" t="s">
        <v>267</v>
      </c>
      <c r="K107" s="46" t="s">
        <v>267</v>
      </c>
      <c r="L107" s="46" t="s">
        <v>267</v>
      </c>
      <c r="M107" s="44">
        <v>2</v>
      </c>
      <c r="N107" s="44">
        <v>3</v>
      </c>
      <c r="O107" s="44">
        <f t="shared" si="62"/>
        <v>6</v>
      </c>
      <c r="P107" s="44" t="str">
        <f t="shared" si="63"/>
        <v>MEDIO</v>
      </c>
      <c r="Q107" s="44">
        <v>25</v>
      </c>
      <c r="R107" s="44">
        <f t="shared" si="64"/>
        <v>150</v>
      </c>
      <c r="S107" s="44" t="str">
        <f t="shared" si="65"/>
        <v>II</v>
      </c>
      <c r="T107" s="47" t="str">
        <f>+IF(S107='TABLA DE VALORACIÓN '!$C$64,"NO ACEPTABLE",IF('MATRIZ PELIGROS '!S107='TABLA DE VALORACIÓN '!$C$65,"NO ACEPTABLE O ACEPTABLE CON CONTROL ESPECIFICO",IF('MATRIZ PELIGROS '!S107='TABLA DE VALORACIÓN '!$C$66,"MEJORABLE",IF('MATRIZ PELIGROS '!S107='TABLA DE VALORACIÓN '!$C$67,"ACEPTABLE",0))))</f>
        <v>NO ACEPTABLE O ACEPTABLE CON CONTROL ESPECIFICO</v>
      </c>
      <c r="U107" s="44">
        <v>2</v>
      </c>
      <c r="V107" s="47" t="s">
        <v>312</v>
      </c>
      <c r="W107" s="47" t="s">
        <v>310</v>
      </c>
      <c r="X107" s="46" t="s">
        <v>242</v>
      </c>
      <c r="Y107" s="46" t="s">
        <v>242</v>
      </c>
      <c r="Z107" s="46" t="s">
        <v>242</v>
      </c>
      <c r="AA107" s="45" t="s">
        <v>313</v>
      </c>
      <c r="AB107" s="49" t="s">
        <v>299</v>
      </c>
    </row>
    <row r="108" spans="1:28" ht="50.1" customHeight="1" x14ac:dyDescent="0.2">
      <c r="A108" s="123"/>
      <c r="B108" s="167"/>
      <c r="C108" s="167"/>
      <c r="D108" s="105"/>
      <c r="E108" s="105"/>
      <c r="F108" s="44" t="s">
        <v>221</v>
      </c>
      <c r="G108" s="45" t="s">
        <v>253</v>
      </c>
      <c r="H108" s="50" t="s">
        <v>245</v>
      </c>
      <c r="I108" s="46" t="s">
        <v>314</v>
      </c>
      <c r="J108" s="46" t="s">
        <v>267</v>
      </c>
      <c r="K108" s="46" t="s">
        <v>267</v>
      </c>
      <c r="L108" s="46" t="s">
        <v>305</v>
      </c>
      <c r="M108" s="44">
        <v>2</v>
      </c>
      <c r="N108" s="44">
        <v>3</v>
      </c>
      <c r="O108" s="44">
        <f t="shared" si="62"/>
        <v>6</v>
      </c>
      <c r="P108" s="44" t="str">
        <f t="shared" si="63"/>
        <v>MEDIO</v>
      </c>
      <c r="Q108" s="44">
        <v>25</v>
      </c>
      <c r="R108" s="44">
        <f t="shared" si="64"/>
        <v>150</v>
      </c>
      <c r="S108" s="44" t="str">
        <f t="shared" si="65"/>
        <v>II</v>
      </c>
      <c r="T108" s="47" t="str">
        <f>+IF(S108='TABLA DE VALORACIÓN '!$C$64,"NO ACEPTABLE",IF('MATRIZ PELIGROS '!S108='TABLA DE VALORACIÓN '!$C$65,"NO ACEPTABLE O ACEPTABLE CON CONTROL ESPECIFICO",IF('MATRIZ PELIGROS '!S108='TABLA DE VALORACIÓN '!$C$66,"MEJORABLE",IF('MATRIZ PELIGROS '!S108='TABLA DE VALORACIÓN '!$C$67,"ACEPTABLE",0))))</f>
        <v>NO ACEPTABLE O ACEPTABLE CON CONTROL ESPECIFICO</v>
      </c>
      <c r="U108" s="44">
        <v>2</v>
      </c>
      <c r="V108" s="47" t="s">
        <v>315</v>
      </c>
      <c r="W108" s="47" t="s">
        <v>310</v>
      </c>
      <c r="X108" s="46" t="s">
        <v>242</v>
      </c>
      <c r="Y108" s="46" t="s">
        <v>242</v>
      </c>
      <c r="Z108" s="46" t="s">
        <v>242</v>
      </c>
      <c r="AA108" s="45" t="s">
        <v>316</v>
      </c>
      <c r="AB108" s="49" t="s">
        <v>317</v>
      </c>
    </row>
    <row r="109" spans="1:28" ht="79.5" customHeight="1" x14ac:dyDescent="0.2">
      <c r="A109" s="123"/>
      <c r="B109" s="167"/>
      <c r="C109" s="167"/>
      <c r="D109" s="105"/>
      <c r="E109" s="105"/>
      <c r="F109" s="44" t="s">
        <v>221</v>
      </c>
      <c r="G109" s="45" t="s">
        <v>249</v>
      </c>
      <c r="H109" s="50" t="s">
        <v>250</v>
      </c>
      <c r="I109" s="46" t="s">
        <v>318</v>
      </c>
      <c r="J109" s="46" t="s">
        <v>267</v>
      </c>
      <c r="K109" s="46" t="s">
        <v>267</v>
      </c>
      <c r="L109" s="46" t="s">
        <v>267</v>
      </c>
      <c r="M109" s="44">
        <v>2</v>
      </c>
      <c r="N109" s="44">
        <v>3</v>
      </c>
      <c r="O109" s="44">
        <f t="shared" si="62"/>
        <v>6</v>
      </c>
      <c r="P109" s="44" t="str">
        <f t="shared" si="63"/>
        <v>MEDIO</v>
      </c>
      <c r="Q109" s="44">
        <v>60</v>
      </c>
      <c r="R109" s="44">
        <f t="shared" si="64"/>
        <v>360</v>
      </c>
      <c r="S109" s="44" t="str">
        <f t="shared" si="65"/>
        <v>II</v>
      </c>
      <c r="T109" s="47" t="str">
        <f>+IF(S109='TABLA DE VALORACIÓN '!$C$64,"NO ACEPTABLE",IF('MATRIZ PELIGROS '!S109='TABLA DE VALORACIÓN '!$C$65,"NO ACEPTABLE O ACEPTABLE CON CONTROL ESPECIFICO",IF('MATRIZ PELIGROS '!S109='TABLA DE VALORACIÓN '!$C$66,"MEJORABLE",IF('MATRIZ PELIGROS '!S109='TABLA DE VALORACIÓN '!$C$67,"ACEPTABLE",0))))</f>
        <v>NO ACEPTABLE O ACEPTABLE CON CONTROL ESPECIFICO</v>
      </c>
      <c r="U109" s="44">
        <v>2</v>
      </c>
      <c r="V109" s="47" t="s">
        <v>319</v>
      </c>
      <c r="W109" s="47" t="s">
        <v>320</v>
      </c>
      <c r="X109" s="46" t="s">
        <v>242</v>
      </c>
      <c r="Y109" s="46" t="s">
        <v>242</v>
      </c>
      <c r="Z109" s="46" t="s">
        <v>242</v>
      </c>
      <c r="AA109" s="45" t="s">
        <v>321</v>
      </c>
      <c r="AB109" s="58" t="s">
        <v>267</v>
      </c>
    </row>
    <row r="110" spans="1:28" ht="79.5" customHeight="1" x14ac:dyDescent="0.2">
      <c r="A110" s="123"/>
      <c r="B110" s="168"/>
      <c r="C110" s="168"/>
      <c r="D110" s="106"/>
      <c r="E110" s="106"/>
      <c r="F110" s="44" t="s">
        <v>221</v>
      </c>
      <c r="G110" s="45" t="s">
        <v>259</v>
      </c>
      <c r="H110" s="50" t="s">
        <v>102</v>
      </c>
      <c r="I110" s="46" t="s">
        <v>276</v>
      </c>
      <c r="J110" s="46" t="s">
        <v>267</v>
      </c>
      <c r="K110" s="46" t="s">
        <v>267</v>
      </c>
      <c r="L110" s="46" t="s">
        <v>267</v>
      </c>
      <c r="M110" s="44">
        <v>2</v>
      </c>
      <c r="N110" s="44">
        <v>3</v>
      </c>
      <c r="O110" s="44">
        <f t="shared" si="62"/>
        <v>6</v>
      </c>
      <c r="P110" s="44" t="str">
        <f t="shared" si="63"/>
        <v>MEDIO</v>
      </c>
      <c r="Q110" s="44">
        <v>60</v>
      </c>
      <c r="R110" s="44">
        <f t="shared" si="64"/>
        <v>360</v>
      </c>
      <c r="S110" s="44" t="str">
        <f t="shared" si="65"/>
        <v>II</v>
      </c>
      <c r="T110" s="47" t="str">
        <f>+IF(S110='TABLA DE VALORACIÓN '!$C$64,"NO ACEPTABLE",IF('MATRIZ PELIGROS '!S110='TABLA DE VALORACIÓN '!$C$65,"NO ACEPTABLE O ACEPTABLE CON CONTROL ESPECIFICO",IF('MATRIZ PELIGROS '!S110='TABLA DE VALORACIÓN '!$C$66,"MEJORABLE",IF('MATRIZ PELIGROS '!S110='TABLA DE VALORACIÓN '!$C$67,"ACEPTABLE",0))))</f>
        <v>NO ACEPTABLE O ACEPTABLE CON CONTROL ESPECIFICO</v>
      </c>
      <c r="U110" s="44">
        <v>2</v>
      </c>
      <c r="V110" s="47" t="s">
        <v>278</v>
      </c>
      <c r="W110" s="47" t="s">
        <v>277</v>
      </c>
      <c r="X110" s="46" t="s">
        <v>242</v>
      </c>
      <c r="Y110" s="46" t="s">
        <v>242</v>
      </c>
      <c r="Z110" s="46" t="s">
        <v>242</v>
      </c>
      <c r="AA110" s="45" t="s">
        <v>279</v>
      </c>
      <c r="AB110" s="58" t="s">
        <v>267</v>
      </c>
    </row>
    <row r="111" spans="1:28" ht="58.5" customHeight="1" x14ac:dyDescent="0.2">
      <c r="A111" s="123"/>
      <c r="B111" s="115" t="s">
        <v>373</v>
      </c>
      <c r="C111" s="115" t="s">
        <v>372</v>
      </c>
      <c r="D111" s="104" t="s">
        <v>374</v>
      </c>
      <c r="E111" s="104" t="s">
        <v>375</v>
      </c>
      <c r="F111" s="44" t="s">
        <v>221</v>
      </c>
      <c r="G111" s="45" t="s">
        <v>238</v>
      </c>
      <c r="H111" s="50" t="s">
        <v>237</v>
      </c>
      <c r="I111" s="46" t="s">
        <v>239</v>
      </c>
      <c r="J111" s="46" t="s">
        <v>267</v>
      </c>
      <c r="K111" s="46" t="s">
        <v>267</v>
      </c>
      <c r="L111" s="46" t="s">
        <v>267</v>
      </c>
      <c r="M111" s="44">
        <v>2</v>
      </c>
      <c r="N111" s="44">
        <v>4</v>
      </c>
      <c r="O111" s="44">
        <f t="shared" si="62"/>
        <v>8</v>
      </c>
      <c r="P111" s="44" t="str">
        <f t="shared" si="63"/>
        <v>MEDIO</v>
      </c>
      <c r="Q111" s="44">
        <v>60</v>
      </c>
      <c r="R111" s="44">
        <f t="shared" si="64"/>
        <v>480</v>
      </c>
      <c r="S111" s="44" t="str">
        <f t="shared" si="65"/>
        <v>II</v>
      </c>
      <c r="T111" s="47" t="str">
        <f>+IF(S111='TABLA DE VALORACIÓN '!$C$64,"NO ACEPTABLE",IF('MATRIZ PELIGROS '!S111='TABLA DE VALORACIÓN '!$C$65,"NO ACEPTABLE O ACEPTABLE CON CONTROL ESPECIFICO",IF('MATRIZ PELIGROS '!S111='TABLA DE VALORACIÓN '!$C$66,"MEJORABLE",IF('MATRIZ PELIGROS '!S111='TABLA DE VALORACIÓN '!$C$67,"ACEPTABLE",0))))</f>
        <v>NO ACEPTABLE O ACEPTABLE CON CONTROL ESPECIFICO</v>
      </c>
      <c r="U111" s="44">
        <v>1</v>
      </c>
      <c r="V111" s="47" t="s">
        <v>240</v>
      </c>
      <c r="W111" s="47" t="s">
        <v>270</v>
      </c>
      <c r="X111" s="46" t="s">
        <v>242</v>
      </c>
      <c r="Y111" s="46" t="s">
        <v>242</v>
      </c>
      <c r="Z111" s="46" t="s">
        <v>242</v>
      </c>
      <c r="AA111" s="45" t="s">
        <v>243</v>
      </c>
      <c r="AB111" s="58" t="s">
        <v>267</v>
      </c>
    </row>
    <row r="112" spans="1:28" ht="79.5" customHeight="1" x14ac:dyDescent="0.2">
      <c r="A112" s="123"/>
      <c r="B112" s="116"/>
      <c r="C112" s="116"/>
      <c r="D112" s="105"/>
      <c r="E112" s="105"/>
      <c r="F112" s="44" t="s">
        <v>221</v>
      </c>
      <c r="G112" s="45" t="s">
        <v>249</v>
      </c>
      <c r="H112" s="50" t="s">
        <v>250</v>
      </c>
      <c r="I112" s="46" t="s">
        <v>318</v>
      </c>
      <c r="J112" s="46" t="s">
        <v>267</v>
      </c>
      <c r="K112" s="46" t="s">
        <v>267</v>
      </c>
      <c r="L112" s="46" t="s">
        <v>267</v>
      </c>
      <c r="M112" s="44">
        <v>2</v>
      </c>
      <c r="N112" s="44">
        <v>4</v>
      </c>
      <c r="O112" s="44">
        <f t="shared" si="62"/>
        <v>8</v>
      </c>
      <c r="P112" s="44" t="str">
        <f t="shared" si="63"/>
        <v>MEDIO</v>
      </c>
      <c r="Q112" s="44">
        <v>60</v>
      </c>
      <c r="R112" s="44">
        <f t="shared" si="64"/>
        <v>480</v>
      </c>
      <c r="S112" s="44" t="str">
        <f t="shared" si="65"/>
        <v>II</v>
      </c>
      <c r="T112" s="47" t="str">
        <f>+IF(S112='TABLA DE VALORACIÓN '!$C$64,"NO ACEPTABLE",IF('MATRIZ PELIGROS '!S112='TABLA DE VALORACIÓN '!$C$65,"NO ACEPTABLE O ACEPTABLE CON CONTROL ESPECIFICO",IF('MATRIZ PELIGROS '!S112='TABLA DE VALORACIÓN '!$C$66,"MEJORABLE",IF('MATRIZ PELIGROS '!S112='TABLA DE VALORACIÓN '!$C$67,"ACEPTABLE",0))))</f>
        <v>NO ACEPTABLE O ACEPTABLE CON CONTROL ESPECIFICO</v>
      </c>
      <c r="U112" s="44">
        <v>1</v>
      </c>
      <c r="V112" s="47" t="s">
        <v>319</v>
      </c>
      <c r="W112" s="47" t="s">
        <v>320</v>
      </c>
      <c r="X112" s="46" t="s">
        <v>242</v>
      </c>
      <c r="Y112" s="46" t="s">
        <v>242</v>
      </c>
      <c r="Z112" s="46" t="s">
        <v>242</v>
      </c>
      <c r="AA112" s="45" t="s">
        <v>321</v>
      </c>
      <c r="AB112" s="58" t="s">
        <v>267</v>
      </c>
    </row>
    <row r="113" spans="1:28" ht="79.5" customHeight="1" x14ac:dyDescent="0.2">
      <c r="A113" s="123"/>
      <c r="B113" s="116"/>
      <c r="C113" s="116"/>
      <c r="D113" s="105"/>
      <c r="E113" s="105"/>
      <c r="F113" s="44" t="s">
        <v>221</v>
      </c>
      <c r="G113" s="45" t="s">
        <v>258</v>
      </c>
      <c r="H113" s="50" t="s">
        <v>101</v>
      </c>
      <c r="I113" s="46" t="s">
        <v>294</v>
      </c>
      <c r="J113" s="46" t="s">
        <v>267</v>
      </c>
      <c r="K113" s="46" t="s">
        <v>267</v>
      </c>
      <c r="L113" s="46" t="s">
        <v>267</v>
      </c>
      <c r="M113" s="44">
        <v>2</v>
      </c>
      <c r="N113" s="44">
        <v>4</v>
      </c>
      <c r="O113" s="44">
        <f t="shared" si="62"/>
        <v>8</v>
      </c>
      <c r="P113" s="44" t="str">
        <f t="shared" si="63"/>
        <v>MEDIO</v>
      </c>
      <c r="Q113" s="44">
        <v>60</v>
      </c>
      <c r="R113" s="44">
        <f t="shared" si="64"/>
        <v>480</v>
      </c>
      <c r="S113" s="44" t="str">
        <f t="shared" si="65"/>
        <v>II</v>
      </c>
      <c r="T113" s="47" t="str">
        <f>+IF(S113='TABLA DE VALORACIÓN '!$C$64,"NO ACEPTABLE",IF('MATRIZ PELIGROS '!S113='TABLA DE VALORACIÓN '!$C$65,"NO ACEPTABLE O ACEPTABLE CON CONTROL ESPECIFICO",IF('MATRIZ PELIGROS '!S113='TABLA DE VALORACIÓN '!$C$66,"MEJORABLE",IF('MATRIZ PELIGROS '!S113='TABLA DE VALORACIÓN '!$C$67,"ACEPTABLE",0))))</f>
        <v>NO ACEPTABLE O ACEPTABLE CON CONTROL ESPECIFICO</v>
      </c>
      <c r="U113" s="44">
        <v>1</v>
      </c>
      <c r="V113" s="47" t="s">
        <v>302</v>
      </c>
      <c r="W113" s="47" t="s">
        <v>301</v>
      </c>
      <c r="X113" s="46" t="s">
        <v>242</v>
      </c>
      <c r="Y113" s="46" t="s">
        <v>242</v>
      </c>
      <c r="Z113" s="46" t="s">
        <v>242</v>
      </c>
      <c r="AA113" s="45" t="s">
        <v>303</v>
      </c>
      <c r="AB113" s="58" t="s">
        <v>267</v>
      </c>
    </row>
    <row r="114" spans="1:28" ht="50.1" customHeight="1" x14ac:dyDescent="0.2">
      <c r="A114" s="123"/>
      <c r="B114" s="116"/>
      <c r="C114" s="116"/>
      <c r="D114" s="105"/>
      <c r="E114" s="105"/>
      <c r="F114" s="44" t="s">
        <v>221</v>
      </c>
      <c r="G114" s="45" t="s">
        <v>354</v>
      </c>
      <c r="H114" s="50" t="s">
        <v>101</v>
      </c>
      <c r="I114" s="46" t="s">
        <v>241</v>
      </c>
      <c r="J114" s="46" t="s">
        <v>267</v>
      </c>
      <c r="K114" s="46" t="s">
        <v>267</v>
      </c>
      <c r="L114" s="46" t="s">
        <v>267</v>
      </c>
      <c r="M114" s="44">
        <v>6</v>
      </c>
      <c r="N114" s="44">
        <v>2</v>
      </c>
      <c r="O114" s="44">
        <f t="shared" si="62"/>
        <v>12</v>
      </c>
      <c r="P114" s="44" t="str">
        <f t="shared" si="63"/>
        <v>ALTO</v>
      </c>
      <c r="Q114" s="44">
        <v>25</v>
      </c>
      <c r="R114" s="44">
        <f t="shared" si="64"/>
        <v>300</v>
      </c>
      <c r="S114" s="44" t="str">
        <f t="shared" si="65"/>
        <v>II</v>
      </c>
      <c r="T114" s="47" t="str">
        <f>+IF(S114='TABLA DE VALORACIÓN '!$C$64,"NO ACEPTABLE",IF('MATRIZ PELIGROS '!S114='TABLA DE VALORACIÓN '!$C$65,"NO ACEPTABLE O ACEPTABLE CON CONTROL ESPECIFICO",IF('MATRIZ PELIGROS '!S114='TABLA DE VALORACIÓN '!$C$66,"MEJORABLE",IF('MATRIZ PELIGROS '!S114='TABLA DE VALORACIÓN '!$C$67,"ACEPTABLE",0))))</f>
        <v>NO ACEPTABLE O ACEPTABLE CON CONTROL ESPECIFICO</v>
      </c>
      <c r="U114" s="44">
        <v>1</v>
      </c>
      <c r="V114" s="47" t="s">
        <v>273</v>
      </c>
      <c r="W114" s="47"/>
      <c r="X114" s="46" t="s">
        <v>242</v>
      </c>
      <c r="Y114" s="46" t="s">
        <v>242</v>
      </c>
      <c r="Z114" s="46" t="s">
        <v>242</v>
      </c>
      <c r="AA114" s="45" t="s">
        <v>355</v>
      </c>
      <c r="AB114" s="58" t="s">
        <v>267</v>
      </c>
    </row>
    <row r="115" spans="1:28" ht="79.5" customHeight="1" x14ac:dyDescent="0.2">
      <c r="A115" s="123"/>
      <c r="B115" s="169"/>
      <c r="C115" s="169"/>
      <c r="D115" s="106"/>
      <c r="E115" s="106"/>
      <c r="F115" s="44" t="s">
        <v>221</v>
      </c>
      <c r="G115" s="45" t="s">
        <v>259</v>
      </c>
      <c r="H115" s="50" t="s">
        <v>102</v>
      </c>
      <c r="I115" s="46" t="s">
        <v>276</v>
      </c>
      <c r="J115" s="46" t="s">
        <v>267</v>
      </c>
      <c r="K115" s="46" t="s">
        <v>267</v>
      </c>
      <c r="L115" s="46" t="s">
        <v>267</v>
      </c>
      <c r="M115" s="44">
        <v>2</v>
      </c>
      <c r="N115" s="44">
        <v>3</v>
      </c>
      <c r="O115" s="44">
        <f t="shared" si="62"/>
        <v>6</v>
      </c>
      <c r="P115" s="44" t="str">
        <f t="shared" si="63"/>
        <v>MEDIO</v>
      </c>
      <c r="Q115" s="44">
        <v>60</v>
      </c>
      <c r="R115" s="44">
        <f t="shared" si="64"/>
        <v>360</v>
      </c>
      <c r="S115" s="44" t="str">
        <f t="shared" si="65"/>
        <v>II</v>
      </c>
      <c r="T115" s="47" t="str">
        <f>+IF(S115='TABLA DE VALORACIÓN '!$C$64,"NO ACEPTABLE",IF('MATRIZ PELIGROS '!S115='TABLA DE VALORACIÓN '!$C$65,"NO ACEPTABLE O ACEPTABLE CON CONTROL ESPECIFICO",IF('MATRIZ PELIGROS '!S115='TABLA DE VALORACIÓN '!$C$66,"MEJORABLE",IF('MATRIZ PELIGROS '!S115='TABLA DE VALORACIÓN '!$C$67,"ACEPTABLE",0))))</f>
        <v>NO ACEPTABLE O ACEPTABLE CON CONTROL ESPECIFICO</v>
      </c>
      <c r="U115" s="44">
        <v>1</v>
      </c>
      <c r="V115" s="47" t="s">
        <v>278</v>
      </c>
      <c r="W115" s="47" t="s">
        <v>277</v>
      </c>
      <c r="X115" s="46" t="s">
        <v>242</v>
      </c>
      <c r="Y115" s="46" t="s">
        <v>242</v>
      </c>
      <c r="Z115" s="46" t="s">
        <v>242</v>
      </c>
      <c r="AA115" s="45" t="s">
        <v>279</v>
      </c>
      <c r="AB115" s="58" t="s">
        <v>267</v>
      </c>
    </row>
    <row r="116" spans="1:28" ht="69.75" customHeight="1" x14ac:dyDescent="0.2">
      <c r="A116" s="123"/>
      <c r="B116" s="162" t="s">
        <v>235</v>
      </c>
      <c r="C116" s="162" t="s">
        <v>226</v>
      </c>
      <c r="D116" s="164" t="s">
        <v>229</v>
      </c>
      <c r="E116" s="104" t="s">
        <v>376</v>
      </c>
      <c r="F116" s="44" t="s">
        <v>221</v>
      </c>
      <c r="G116" s="45" t="s">
        <v>340</v>
      </c>
      <c r="H116" s="50" t="s">
        <v>237</v>
      </c>
      <c r="I116" s="46" t="s">
        <v>239</v>
      </c>
      <c r="J116" s="46" t="s">
        <v>267</v>
      </c>
      <c r="K116" s="46" t="s">
        <v>267</v>
      </c>
      <c r="L116" s="46" t="s">
        <v>267</v>
      </c>
      <c r="M116" s="44">
        <v>2</v>
      </c>
      <c r="N116" s="44">
        <v>4</v>
      </c>
      <c r="O116" s="44">
        <f t="shared" ref="O116" si="66">+M116*N116</f>
        <v>8</v>
      </c>
      <c r="P116" s="44" t="str">
        <f t="shared" ref="P116" si="67">IF(O116&lt;=4,"BAJO",IF(O116&lt;=8,"MEDIO",IF(O116&lt;=20,"ALTO","MUY ALTO")))</f>
        <v>MEDIO</v>
      </c>
      <c r="Q116" s="44">
        <v>25</v>
      </c>
      <c r="R116" s="44">
        <f t="shared" ref="R116" si="68">+O116*Q116</f>
        <v>200</v>
      </c>
      <c r="S116" s="44" t="str">
        <f t="shared" ref="S116" si="69">IF(R116&lt;=20,"IV",IF(R116&lt;=120,"III",IF(R116&lt;=500,"II",IF(R116&lt;=4000,"I"))))</f>
        <v>II</v>
      </c>
      <c r="T116" s="47" t="str">
        <f>+IF(S116='TABLA DE VALORACIÓN '!$C$64,"NO ACEPTABLE",IF('MATRIZ PELIGROS '!S116='TABLA DE VALORACIÓN '!$C$65,"NO ACEPTABLE O ACEPTABLE CON CONTROL ESPECIFICO",IF('MATRIZ PELIGROS '!S116='TABLA DE VALORACIÓN '!$C$66,"MEJORABLE",IF('MATRIZ PELIGROS '!S116='TABLA DE VALORACIÓN '!$C$67,"ACEPTABLE",0))))</f>
        <v>NO ACEPTABLE O ACEPTABLE CON CONTROL ESPECIFICO</v>
      </c>
      <c r="U116" s="44">
        <v>7</v>
      </c>
      <c r="V116" s="47" t="s">
        <v>240</v>
      </c>
      <c r="W116" s="47" t="s">
        <v>270</v>
      </c>
      <c r="X116" s="46" t="s">
        <v>242</v>
      </c>
      <c r="Y116" s="46" t="s">
        <v>242</v>
      </c>
      <c r="Z116" s="46" t="s">
        <v>242</v>
      </c>
      <c r="AA116" s="45" t="s">
        <v>243</v>
      </c>
      <c r="AB116" s="58" t="s">
        <v>267</v>
      </c>
    </row>
    <row r="117" spans="1:28" ht="50.1" customHeight="1" x14ac:dyDescent="0.2">
      <c r="A117" s="123"/>
      <c r="B117" s="163"/>
      <c r="C117" s="163"/>
      <c r="D117" s="165"/>
      <c r="E117" s="105"/>
      <c r="F117" s="44" t="s">
        <v>221</v>
      </c>
      <c r="G117" s="45" t="s">
        <v>377</v>
      </c>
      <c r="H117" s="50" t="s">
        <v>101</v>
      </c>
      <c r="I117" s="46" t="s">
        <v>286</v>
      </c>
      <c r="J117" s="46" t="s">
        <v>267</v>
      </c>
      <c r="K117" s="46" t="s">
        <v>267</v>
      </c>
      <c r="L117" s="46" t="s">
        <v>267</v>
      </c>
      <c r="M117" s="44">
        <v>2</v>
      </c>
      <c r="N117" s="44">
        <v>4</v>
      </c>
      <c r="O117" s="44">
        <f t="shared" si="54"/>
        <v>8</v>
      </c>
      <c r="P117" s="44" t="str">
        <f t="shared" si="55"/>
        <v>MEDIO</v>
      </c>
      <c r="Q117" s="44">
        <v>60</v>
      </c>
      <c r="R117" s="44">
        <f t="shared" si="56"/>
        <v>480</v>
      </c>
      <c r="S117" s="44" t="str">
        <f t="shared" si="57"/>
        <v>II</v>
      </c>
      <c r="T117" s="47" t="str">
        <f>+IF(S117='TABLA DE VALORACIÓN '!$C$64,"NO ACEPTABLE",IF('MATRIZ PELIGROS '!S117='TABLA DE VALORACIÓN '!$C$65,"NO ACEPTABLE O ACEPTABLE CON CONTROL ESPECIFICO",IF('MATRIZ PELIGROS '!S117='TABLA DE VALORACIÓN '!$C$66,"MEJORABLE",IF('MATRIZ PELIGROS '!S117='TABLA DE VALORACIÓN '!$C$67,"ACEPTABLE",0))))</f>
        <v>NO ACEPTABLE O ACEPTABLE CON CONTROL ESPECIFICO</v>
      </c>
      <c r="U117" s="44">
        <v>7</v>
      </c>
      <c r="V117" s="47" t="s">
        <v>290</v>
      </c>
      <c r="W117" s="47"/>
      <c r="X117" s="46" t="s">
        <v>242</v>
      </c>
      <c r="Y117" s="46" t="s">
        <v>242</v>
      </c>
      <c r="Z117" s="46" t="s">
        <v>242</v>
      </c>
      <c r="AA117" s="45" t="s">
        <v>304</v>
      </c>
      <c r="AB117" s="49" t="s">
        <v>289</v>
      </c>
    </row>
    <row r="118" spans="1:28" ht="58.5" customHeight="1" x14ac:dyDescent="0.2">
      <c r="A118" s="123"/>
      <c r="B118" s="163"/>
      <c r="C118" s="163"/>
      <c r="D118" s="165"/>
      <c r="E118" s="105"/>
      <c r="F118" s="44" t="s">
        <v>221</v>
      </c>
      <c r="G118" s="45" t="s">
        <v>256</v>
      </c>
      <c r="H118" s="50" t="s">
        <v>237</v>
      </c>
      <c r="I118" s="46" t="s">
        <v>268</v>
      </c>
      <c r="J118" s="46" t="s">
        <v>267</v>
      </c>
      <c r="K118" s="46" t="s">
        <v>267</v>
      </c>
      <c r="L118" s="46" t="s">
        <v>267</v>
      </c>
      <c r="M118" s="44">
        <v>2</v>
      </c>
      <c r="N118" s="44">
        <v>4</v>
      </c>
      <c r="O118" s="44">
        <f t="shared" si="54"/>
        <v>8</v>
      </c>
      <c r="P118" s="44" t="str">
        <f t="shared" si="55"/>
        <v>MEDIO</v>
      </c>
      <c r="Q118" s="44">
        <v>60</v>
      </c>
      <c r="R118" s="44">
        <f t="shared" si="56"/>
        <v>480</v>
      </c>
      <c r="S118" s="44" t="str">
        <f t="shared" si="57"/>
        <v>II</v>
      </c>
      <c r="T118" s="47" t="str">
        <f>+IF(S118='TABLA DE VALORACIÓN '!$C$64,"NO ACEPTABLE",IF('MATRIZ PELIGROS '!S118='TABLA DE VALORACIÓN '!$C$65,"NO ACEPTABLE O ACEPTABLE CON CONTROL ESPECIFICO",IF('MATRIZ PELIGROS '!S118='TABLA DE VALORACIÓN '!$C$66,"MEJORABLE",IF('MATRIZ PELIGROS '!S118='TABLA DE VALORACIÓN '!$C$67,"ACEPTABLE",0))))</f>
        <v>NO ACEPTABLE O ACEPTABLE CON CONTROL ESPECIFICO</v>
      </c>
      <c r="U118" s="44">
        <v>7</v>
      </c>
      <c r="V118" s="47" t="s">
        <v>269</v>
      </c>
      <c r="W118" s="47" t="s">
        <v>271</v>
      </c>
      <c r="X118" s="46" t="s">
        <v>242</v>
      </c>
      <c r="Y118" s="46" t="s">
        <v>242</v>
      </c>
      <c r="Z118" s="46" t="s">
        <v>242</v>
      </c>
      <c r="AA118" s="45" t="s">
        <v>272</v>
      </c>
      <c r="AB118" s="58" t="s">
        <v>267</v>
      </c>
    </row>
    <row r="119" spans="1:28" ht="50.1" customHeight="1" x14ac:dyDescent="0.2">
      <c r="A119" s="123"/>
      <c r="B119" s="163"/>
      <c r="C119" s="163"/>
      <c r="D119" s="165"/>
      <c r="E119" s="105"/>
      <c r="F119" s="44" t="s">
        <v>221</v>
      </c>
      <c r="G119" s="45" t="s">
        <v>252</v>
      </c>
      <c r="H119" s="50" t="s">
        <v>101</v>
      </c>
      <c r="I119" s="46" t="s">
        <v>280</v>
      </c>
      <c r="J119" s="46" t="s">
        <v>267</v>
      </c>
      <c r="K119" s="46" t="s">
        <v>267</v>
      </c>
      <c r="L119" s="46" t="s">
        <v>267</v>
      </c>
      <c r="M119" s="44">
        <v>2</v>
      </c>
      <c r="N119" s="44">
        <v>4</v>
      </c>
      <c r="O119" s="44">
        <f t="shared" si="54"/>
        <v>8</v>
      </c>
      <c r="P119" s="44" t="str">
        <f t="shared" si="55"/>
        <v>MEDIO</v>
      </c>
      <c r="Q119" s="44">
        <v>60</v>
      </c>
      <c r="R119" s="44">
        <f t="shared" si="56"/>
        <v>480</v>
      </c>
      <c r="S119" s="44" t="str">
        <f t="shared" si="57"/>
        <v>II</v>
      </c>
      <c r="T119" s="47" t="str">
        <f>+IF(S119='TABLA DE VALORACIÓN '!$C$64,"NO ACEPTABLE",IF('MATRIZ PELIGROS '!S119='TABLA DE VALORACIÓN '!$C$65,"NO ACEPTABLE O ACEPTABLE CON CONTROL ESPECIFICO",IF('MATRIZ PELIGROS '!S119='TABLA DE VALORACIÓN '!$C$66,"MEJORABLE",IF('MATRIZ PELIGROS '!S119='TABLA DE VALORACIÓN '!$C$67,"ACEPTABLE",0))))</f>
        <v>NO ACEPTABLE O ACEPTABLE CON CONTROL ESPECIFICO</v>
      </c>
      <c r="U119" s="44">
        <v>7</v>
      </c>
      <c r="V119" s="47" t="s">
        <v>281</v>
      </c>
      <c r="W119" s="47" t="s">
        <v>282</v>
      </c>
      <c r="X119" s="46" t="s">
        <v>242</v>
      </c>
      <c r="Y119" s="46" t="s">
        <v>242</v>
      </c>
      <c r="Z119" s="46" t="s">
        <v>242</v>
      </c>
      <c r="AA119" s="45" t="s">
        <v>288</v>
      </c>
      <c r="AB119" s="58" t="s">
        <v>267</v>
      </c>
    </row>
    <row r="120" spans="1:28" ht="79.5" customHeight="1" x14ac:dyDescent="0.2">
      <c r="A120" s="123"/>
      <c r="B120" s="163"/>
      <c r="C120" s="163"/>
      <c r="D120" s="165"/>
      <c r="E120" s="105"/>
      <c r="F120" s="44" t="s">
        <v>221</v>
      </c>
      <c r="G120" s="45" t="s">
        <v>258</v>
      </c>
      <c r="H120" s="50" t="s">
        <v>101</v>
      </c>
      <c r="I120" s="46" t="s">
        <v>294</v>
      </c>
      <c r="J120" s="46" t="s">
        <v>267</v>
      </c>
      <c r="K120" s="46" t="s">
        <v>267</v>
      </c>
      <c r="L120" s="46" t="s">
        <v>267</v>
      </c>
      <c r="M120" s="44">
        <v>2</v>
      </c>
      <c r="N120" s="44">
        <v>4</v>
      </c>
      <c r="O120" s="44">
        <f t="shared" si="54"/>
        <v>8</v>
      </c>
      <c r="P120" s="44" t="str">
        <f t="shared" si="55"/>
        <v>MEDIO</v>
      </c>
      <c r="Q120" s="44">
        <v>60</v>
      </c>
      <c r="R120" s="44">
        <f t="shared" si="56"/>
        <v>480</v>
      </c>
      <c r="S120" s="44" t="str">
        <f t="shared" si="57"/>
        <v>II</v>
      </c>
      <c r="T120" s="47" t="str">
        <f>+IF(S120='TABLA DE VALORACIÓN '!$C$64,"NO ACEPTABLE",IF('MATRIZ PELIGROS '!S120='TABLA DE VALORACIÓN '!$C$65,"NO ACEPTABLE O ACEPTABLE CON CONTROL ESPECIFICO",IF('MATRIZ PELIGROS '!S120='TABLA DE VALORACIÓN '!$C$66,"MEJORABLE",IF('MATRIZ PELIGROS '!S120='TABLA DE VALORACIÓN '!$C$67,"ACEPTABLE",0))))</f>
        <v>NO ACEPTABLE O ACEPTABLE CON CONTROL ESPECIFICO</v>
      </c>
      <c r="U120" s="44">
        <v>7</v>
      </c>
      <c r="V120" s="47" t="s">
        <v>302</v>
      </c>
      <c r="W120" s="47" t="s">
        <v>301</v>
      </c>
      <c r="X120" s="46" t="s">
        <v>242</v>
      </c>
      <c r="Y120" s="46" t="s">
        <v>242</v>
      </c>
      <c r="Z120" s="46" t="s">
        <v>242</v>
      </c>
      <c r="AA120" s="45" t="s">
        <v>303</v>
      </c>
      <c r="AB120" s="58" t="s">
        <v>267</v>
      </c>
    </row>
    <row r="121" spans="1:28" ht="79.5" customHeight="1" x14ac:dyDescent="0.2">
      <c r="A121" s="123"/>
      <c r="B121" s="163"/>
      <c r="C121" s="163"/>
      <c r="D121" s="165"/>
      <c r="E121" s="105"/>
      <c r="F121" s="44" t="s">
        <v>221</v>
      </c>
      <c r="G121" s="45" t="s">
        <v>379</v>
      </c>
      <c r="H121" s="50" t="s">
        <v>101</v>
      </c>
      <c r="I121" s="46" t="s">
        <v>380</v>
      </c>
      <c r="J121" s="46" t="s">
        <v>267</v>
      </c>
      <c r="K121" s="46" t="s">
        <v>267</v>
      </c>
      <c r="L121" s="46" t="s">
        <v>267</v>
      </c>
      <c r="M121" s="44">
        <v>2</v>
      </c>
      <c r="N121" s="44">
        <v>4</v>
      </c>
      <c r="O121" s="44">
        <f t="shared" ref="O121" si="70">+M121*N121</f>
        <v>8</v>
      </c>
      <c r="P121" s="44" t="str">
        <f t="shared" ref="P121" si="71">IF(O121&lt;=4,"BAJO",IF(O121&lt;=8,"MEDIO",IF(O121&lt;=20,"ALTO","MUY ALTO")))</f>
        <v>MEDIO</v>
      </c>
      <c r="Q121" s="44">
        <v>60</v>
      </c>
      <c r="R121" s="44">
        <f t="shared" ref="R121" si="72">+O121*Q121</f>
        <v>480</v>
      </c>
      <c r="S121" s="44" t="str">
        <f t="shared" ref="S121" si="73">IF(R121&lt;=20,"IV",IF(R121&lt;=120,"III",IF(R121&lt;=500,"II",IF(R121&lt;=4000,"I"))))</f>
        <v>II</v>
      </c>
      <c r="T121" s="47" t="str">
        <f>+IF(S121='TABLA DE VALORACIÓN '!$C$64,"NO ACEPTABLE",IF('MATRIZ PELIGROS '!S121='TABLA DE VALORACIÓN '!$C$65,"NO ACEPTABLE O ACEPTABLE CON CONTROL ESPECIFICO",IF('MATRIZ PELIGROS '!S121='TABLA DE VALORACIÓN '!$C$66,"MEJORABLE",IF('MATRIZ PELIGROS '!S121='TABLA DE VALORACIÓN '!$C$67,"ACEPTABLE",0))))</f>
        <v>NO ACEPTABLE O ACEPTABLE CON CONTROL ESPECIFICO</v>
      </c>
      <c r="U121" s="44">
        <v>7</v>
      </c>
      <c r="V121" s="46" t="s">
        <v>378</v>
      </c>
      <c r="W121" s="47" t="s">
        <v>381</v>
      </c>
      <c r="X121" s="46" t="s">
        <v>242</v>
      </c>
      <c r="Y121" s="46" t="s">
        <v>242</v>
      </c>
      <c r="Z121" s="46" t="s">
        <v>242</v>
      </c>
      <c r="AA121" s="45" t="s">
        <v>383</v>
      </c>
      <c r="AB121" s="58" t="s">
        <v>382</v>
      </c>
    </row>
    <row r="122" spans="1:28" ht="65.25" customHeight="1" x14ac:dyDescent="0.2">
      <c r="A122" s="123"/>
      <c r="B122" s="163"/>
      <c r="C122" s="163"/>
      <c r="D122" s="165"/>
      <c r="E122" s="105"/>
      <c r="F122" s="44" t="s">
        <v>221</v>
      </c>
      <c r="G122" s="45" t="s">
        <v>257</v>
      </c>
      <c r="H122" s="50" t="s">
        <v>223</v>
      </c>
      <c r="I122" s="46" t="s">
        <v>296</v>
      </c>
      <c r="J122" s="46" t="s">
        <v>267</v>
      </c>
      <c r="K122" s="46" t="s">
        <v>267</v>
      </c>
      <c r="L122" s="46" t="s">
        <v>267</v>
      </c>
      <c r="M122" s="44">
        <v>2</v>
      </c>
      <c r="N122" s="44">
        <v>4</v>
      </c>
      <c r="O122" s="44">
        <f t="shared" si="54"/>
        <v>8</v>
      </c>
      <c r="P122" s="44" t="str">
        <f t="shared" si="55"/>
        <v>MEDIO</v>
      </c>
      <c r="Q122" s="44">
        <v>25</v>
      </c>
      <c r="R122" s="44">
        <f t="shared" si="56"/>
        <v>200</v>
      </c>
      <c r="S122" s="44" t="str">
        <f t="shared" si="57"/>
        <v>II</v>
      </c>
      <c r="T122" s="47" t="str">
        <f>+IF(S122='TABLA DE VALORACIÓN '!$C$64,"NO ACEPTABLE",IF('MATRIZ PELIGROS '!S122='TABLA DE VALORACIÓN '!$C$65,"NO ACEPTABLE O ACEPTABLE CON CONTROL ESPECIFICO",IF('MATRIZ PELIGROS '!S122='TABLA DE VALORACIÓN '!$C$66,"MEJORABLE",IF('MATRIZ PELIGROS '!S122='TABLA DE VALORACIÓN '!$C$67,"ACEPTABLE",0))))</f>
        <v>NO ACEPTABLE O ACEPTABLE CON CONTROL ESPECIFICO</v>
      </c>
      <c r="U122" s="44">
        <v>7</v>
      </c>
      <c r="V122" s="47" t="s">
        <v>297</v>
      </c>
      <c r="W122" s="47" t="s">
        <v>300</v>
      </c>
      <c r="X122" s="46" t="s">
        <v>242</v>
      </c>
      <c r="Y122" s="46" t="s">
        <v>242</v>
      </c>
      <c r="Z122" s="46" t="s">
        <v>242</v>
      </c>
      <c r="AA122" s="45" t="s">
        <v>298</v>
      </c>
      <c r="AB122" s="49" t="s">
        <v>299</v>
      </c>
    </row>
    <row r="123" spans="1:28" ht="50.1" customHeight="1" x14ac:dyDescent="0.2">
      <c r="A123" s="123"/>
      <c r="B123" s="163"/>
      <c r="C123" s="163"/>
      <c r="D123" s="165"/>
      <c r="E123" s="105"/>
      <c r="F123" s="44" t="s">
        <v>221</v>
      </c>
      <c r="G123" s="45" t="s">
        <v>255</v>
      </c>
      <c r="H123" s="50" t="s">
        <v>245</v>
      </c>
      <c r="I123" s="46" t="s">
        <v>312</v>
      </c>
      <c r="J123" s="46" t="s">
        <v>267</v>
      </c>
      <c r="K123" s="46" t="s">
        <v>267</v>
      </c>
      <c r="L123" s="46" t="s">
        <v>267</v>
      </c>
      <c r="M123" s="44">
        <v>2</v>
      </c>
      <c r="N123" s="44">
        <v>3</v>
      </c>
      <c r="O123" s="44">
        <f t="shared" si="54"/>
        <v>6</v>
      </c>
      <c r="P123" s="44" t="str">
        <f t="shared" si="55"/>
        <v>MEDIO</v>
      </c>
      <c r="Q123" s="44">
        <v>25</v>
      </c>
      <c r="R123" s="44">
        <f t="shared" si="56"/>
        <v>150</v>
      </c>
      <c r="S123" s="44" t="str">
        <f t="shared" si="57"/>
        <v>II</v>
      </c>
      <c r="T123" s="47" t="str">
        <f>+IF(S123='TABLA DE VALORACIÓN '!$C$64,"NO ACEPTABLE",IF('MATRIZ PELIGROS '!S123='TABLA DE VALORACIÓN '!$C$65,"NO ACEPTABLE O ACEPTABLE CON CONTROL ESPECIFICO",IF('MATRIZ PELIGROS '!S123='TABLA DE VALORACIÓN '!$C$66,"MEJORABLE",IF('MATRIZ PELIGROS '!S123='TABLA DE VALORACIÓN '!$C$67,"ACEPTABLE",0))))</f>
        <v>NO ACEPTABLE O ACEPTABLE CON CONTROL ESPECIFICO</v>
      </c>
      <c r="U123" s="44">
        <v>7</v>
      </c>
      <c r="V123" s="47" t="s">
        <v>312</v>
      </c>
      <c r="W123" s="47" t="s">
        <v>310</v>
      </c>
      <c r="X123" s="46" t="s">
        <v>242</v>
      </c>
      <c r="Y123" s="46" t="s">
        <v>242</v>
      </c>
      <c r="Z123" s="46" t="s">
        <v>242</v>
      </c>
      <c r="AA123" s="45" t="s">
        <v>313</v>
      </c>
      <c r="AB123" s="49" t="s">
        <v>299</v>
      </c>
    </row>
    <row r="124" spans="1:28" ht="50.1" customHeight="1" x14ac:dyDescent="0.2">
      <c r="A124" s="123"/>
      <c r="B124" s="163"/>
      <c r="C124" s="163"/>
      <c r="D124" s="165"/>
      <c r="E124" s="105"/>
      <c r="F124" s="44" t="s">
        <v>221</v>
      </c>
      <c r="G124" s="45" t="s">
        <v>253</v>
      </c>
      <c r="H124" s="50" t="s">
        <v>245</v>
      </c>
      <c r="I124" s="46" t="s">
        <v>314</v>
      </c>
      <c r="J124" s="46" t="s">
        <v>267</v>
      </c>
      <c r="K124" s="46" t="s">
        <v>267</v>
      </c>
      <c r="L124" s="46" t="s">
        <v>305</v>
      </c>
      <c r="M124" s="44">
        <v>2</v>
      </c>
      <c r="N124" s="44">
        <v>3</v>
      </c>
      <c r="O124" s="44">
        <f t="shared" si="54"/>
        <v>6</v>
      </c>
      <c r="P124" s="44" t="str">
        <f t="shared" si="55"/>
        <v>MEDIO</v>
      </c>
      <c r="Q124" s="44">
        <v>25</v>
      </c>
      <c r="R124" s="44">
        <f t="shared" si="56"/>
        <v>150</v>
      </c>
      <c r="S124" s="44" t="str">
        <f t="shared" si="57"/>
        <v>II</v>
      </c>
      <c r="T124" s="47" t="str">
        <f>+IF(S124='TABLA DE VALORACIÓN '!$C$64,"NO ACEPTABLE",IF('MATRIZ PELIGROS '!S124='TABLA DE VALORACIÓN '!$C$65,"NO ACEPTABLE O ACEPTABLE CON CONTROL ESPECIFICO",IF('MATRIZ PELIGROS '!S124='TABLA DE VALORACIÓN '!$C$66,"MEJORABLE",IF('MATRIZ PELIGROS '!S124='TABLA DE VALORACIÓN '!$C$67,"ACEPTABLE",0))))</f>
        <v>NO ACEPTABLE O ACEPTABLE CON CONTROL ESPECIFICO</v>
      </c>
      <c r="U124" s="44">
        <v>7</v>
      </c>
      <c r="V124" s="47" t="s">
        <v>315</v>
      </c>
      <c r="W124" s="47" t="s">
        <v>310</v>
      </c>
      <c r="X124" s="46" t="s">
        <v>242</v>
      </c>
      <c r="Y124" s="46" t="s">
        <v>242</v>
      </c>
      <c r="Z124" s="46" t="s">
        <v>242</v>
      </c>
      <c r="AA124" s="45" t="s">
        <v>316</v>
      </c>
      <c r="AB124" s="49" t="s">
        <v>317</v>
      </c>
    </row>
    <row r="125" spans="1:28" ht="50.1" customHeight="1" x14ac:dyDescent="0.2">
      <c r="A125" s="123"/>
      <c r="B125" s="163"/>
      <c r="C125" s="163"/>
      <c r="D125" s="165"/>
      <c r="E125" s="105"/>
      <c r="F125" s="44" t="s">
        <v>221</v>
      </c>
      <c r="G125" s="45" t="s">
        <v>386</v>
      </c>
      <c r="H125" s="50" t="s">
        <v>247</v>
      </c>
      <c r="I125" s="46" t="s">
        <v>261</v>
      </c>
      <c r="J125" s="46" t="s">
        <v>267</v>
      </c>
      <c r="K125" s="46" t="s">
        <v>267</v>
      </c>
      <c r="L125" s="46" t="s">
        <v>305</v>
      </c>
      <c r="M125" s="44">
        <v>2</v>
      </c>
      <c r="N125" s="44">
        <v>3</v>
      </c>
      <c r="O125" s="44">
        <f t="shared" si="54"/>
        <v>6</v>
      </c>
      <c r="P125" s="44" t="str">
        <f t="shared" si="55"/>
        <v>MEDIO</v>
      </c>
      <c r="Q125" s="44">
        <v>60</v>
      </c>
      <c r="R125" s="44">
        <f t="shared" si="56"/>
        <v>360</v>
      </c>
      <c r="S125" s="44" t="str">
        <f t="shared" si="57"/>
        <v>II</v>
      </c>
      <c r="T125" s="47" t="str">
        <f>+IF(S125='TABLA DE VALORACIÓN '!$C$64,"NO ACEPTABLE",IF('MATRIZ PELIGROS '!S125='TABLA DE VALORACIÓN '!$C$65,"NO ACEPTABLE O ACEPTABLE CON CONTROL ESPECIFICO",IF('MATRIZ PELIGROS '!S125='TABLA DE VALORACIÓN '!$C$66,"MEJORABLE",IF('MATRIZ PELIGROS '!S125='TABLA DE VALORACIÓN '!$C$67,"ACEPTABLE",0))))</f>
        <v>NO ACEPTABLE O ACEPTABLE CON CONTROL ESPECIFICO</v>
      </c>
      <c r="U125" s="44">
        <v>7</v>
      </c>
      <c r="V125" s="47" t="s">
        <v>307</v>
      </c>
      <c r="W125" s="47" t="s">
        <v>306</v>
      </c>
      <c r="X125" s="46" t="s">
        <v>242</v>
      </c>
      <c r="Y125" s="46" t="s">
        <v>242</v>
      </c>
      <c r="Z125" s="46" t="s">
        <v>242</v>
      </c>
      <c r="AA125" s="45" t="s">
        <v>293</v>
      </c>
      <c r="AB125" s="49" t="s">
        <v>262</v>
      </c>
    </row>
    <row r="126" spans="1:28" ht="79.5" customHeight="1" x14ac:dyDescent="0.2">
      <c r="A126" s="123"/>
      <c r="B126" s="163"/>
      <c r="C126" s="163"/>
      <c r="D126" s="165"/>
      <c r="E126" s="105"/>
      <c r="F126" s="44" t="s">
        <v>221</v>
      </c>
      <c r="G126" s="45" t="s">
        <v>249</v>
      </c>
      <c r="H126" s="50" t="s">
        <v>250</v>
      </c>
      <c r="I126" s="46" t="s">
        <v>318</v>
      </c>
      <c r="J126" s="46" t="s">
        <v>267</v>
      </c>
      <c r="K126" s="46" t="s">
        <v>267</v>
      </c>
      <c r="L126" s="46" t="s">
        <v>267</v>
      </c>
      <c r="M126" s="44">
        <v>2</v>
      </c>
      <c r="N126" s="44">
        <v>3</v>
      </c>
      <c r="O126" s="44">
        <f t="shared" si="54"/>
        <v>6</v>
      </c>
      <c r="P126" s="44" t="str">
        <f t="shared" si="55"/>
        <v>MEDIO</v>
      </c>
      <c r="Q126" s="44">
        <v>60</v>
      </c>
      <c r="R126" s="44">
        <f t="shared" si="56"/>
        <v>360</v>
      </c>
      <c r="S126" s="44" t="str">
        <f t="shared" si="57"/>
        <v>II</v>
      </c>
      <c r="T126" s="47" t="str">
        <f>+IF(S126='TABLA DE VALORACIÓN '!$C$64,"NO ACEPTABLE",IF('MATRIZ PELIGROS '!S126='TABLA DE VALORACIÓN '!$C$65,"NO ACEPTABLE O ACEPTABLE CON CONTROL ESPECIFICO",IF('MATRIZ PELIGROS '!S126='TABLA DE VALORACIÓN '!$C$66,"MEJORABLE",IF('MATRIZ PELIGROS '!S126='TABLA DE VALORACIÓN '!$C$67,"ACEPTABLE",0))))</f>
        <v>NO ACEPTABLE O ACEPTABLE CON CONTROL ESPECIFICO</v>
      </c>
      <c r="U126" s="44">
        <v>7</v>
      </c>
      <c r="V126" s="47" t="s">
        <v>319</v>
      </c>
      <c r="W126" s="47" t="s">
        <v>320</v>
      </c>
      <c r="X126" s="46" t="s">
        <v>242</v>
      </c>
      <c r="Y126" s="46" t="s">
        <v>242</v>
      </c>
      <c r="Z126" s="46" t="s">
        <v>242</v>
      </c>
      <c r="AA126" s="45" t="s">
        <v>321</v>
      </c>
      <c r="AB126" s="58" t="s">
        <v>267</v>
      </c>
    </row>
    <row r="127" spans="1:28" ht="79.5" customHeight="1" x14ac:dyDescent="0.2">
      <c r="A127" s="123"/>
      <c r="B127" s="163"/>
      <c r="C127" s="163"/>
      <c r="D127" s="165"/>
      <c r="E127" s="105"/>
      <c r="F127" s="44" t="s">
        <v>221</v>
      </c>
      <c r="G127" s="45" t="s">
        <v>259</v>
      </c>
      <c r="H127" s="50" t="s">
        <v>102</v>
      </c>
      <c r="I127" s="46" t="s">
        <v>276</v>
      </c>
      <c r="J127" s="46" t="s">
        <v>267</v>
      </c>
      <c r="K127" s="46" t="s">
        <v>267</v>
      </c>
      <c r="L127" s="46" t="s">
        <v>267</v>
      </c>
      <c r="M127" s="44">
        <v>2</v>
      </c>
      <c r="N127" s="44">
        <v>3</v>
      </c>
      <c r="O127" s="44">
        <f t="shared" si="54"/>
        <v>6</v>
      </c>
      <c r="P127" s="44" t="str">
        <f t="shared" si="55"/>
        <v>MEDIO</v>
      </c>
      <c r="Q127" s="44">
        <v>60</v>
      </c>
      <c r="R127" s="44">
        <f t="shared" si="56"/>
        <v>360</v>
      </c>
      <c r="S127" s="44" t="str">
        <f t="shared" si="57"/>
        <v>II</v>
      </c>
      <c r="T127" s="47" t="str">
        <f>+IF(S127='TABLA DE VALORACIÓN '!$C$64,"NO ACEPTABLE",IF('MATRIZ PELIGROS '!S127='TABLA DE VALORACIÓN '!$C$65,"NO ACEPTABLE O ACEPTABLE CON CONTROL ESPECIFICO",IF('MATRIZ PELIGROS '!S127='TABLA DE VALORACIÓN '!$C$66,"MEJORABLE",IF('MATRIZ PELIGROS '!S127='TABLA DE VALORACIÓN '!$C$67,"ACEPTABLE",0))))</f>
        <v>NO ACEPTABLE O ACEPTABLE CON CONTROL ESPECIFICO</v>
      </c>
      <c r="U127" s="44">
        <v>7</v>
      </c>
      <c r="V127" s="47" t="s">
        <v>278</v>
      </c>
      <c r="W127" s="47" t="s">
        <v>277</v>
      </c>
      <c r="X127" s="46" t="s">
        <v>242</v>
      </c>
      <c r="Y127" s="46" t="s">
        <v>242</v>
      </c>
      <c r="Z127" s="46" t="s">
        <v>242</v>
      </c>
      <c r="AA127" s="45" t="s">
        <v>279</v>
      </c>
      <c r="AB127" s="58" t="s">
        <v>267</v>
      </c>
    </row>
    <row r="128" spans="1:28" ht="73.5" customHeight="1" x14ac:dyDescent="0.2">
      <c r="A128" s="123"/>
      <c r="B128" s="170" t="s">
        <v>235</v>
      </c>
      <c r="C128" s="170" t="s">
        <v>227</v>
      </c>
      <c r="D128" s="164" t="s">
        <v>228</v>
      </c>
      <c r="E128" s="104" t="s">
        <v>387</v>
      </c>
      <c r="F128" s="44" t="s">
        <v>221</v>
      </c>
      <c r="G128" s="45" t="s">
        <v>340</v>
      </c>
      <c r="H128" s="50" t="s">
        <v>237</v>
      </c>
      <c r="I128" s="46" t="s">
        <v>239</v>
      </c>
      <c r="J128" s="46" t="s">
        <v>267</v>
      </c>
      <c r="K128" s="46" t="s">
        <v>267</v>
      </c>
      <c r="L128" s="46" t="s">
        <v>267</v>
      </c>
      <c r="M128" s="44">
        <v>2</v>
      </c>
      <c r="N128" s="44">
        <v>4</v>
      </c>
      <c r="O128" s="44">
        <f t="shared" si="54"/>
        <v>8</v>
      </c>
      <c r="P128" s="44" t="str">
        <f t="shared" si="55"/>
        <v>MEDIO</v>
      </c>
      <c r="Q128" s="44">
        <v>25</v>
      </c>
      <c r="R128" s="44">
        <f t="shared" si="56"/>
        <v>200</v>
      </c>
      <c r="S128" s="44" t="str">
        <f t="shared" si="57"/>
        <v>II</v>
      </c>
      <c r="T128" s="47" t="str">
        <f>+IF(S128='TABLA DE VALORACIÓN '!$C$64,"NO ACEPTABLE",IF('MATRIZ PELIGROS '!S128='TABLA DE VALORACIÓN '!$C$65,"NO ACEPTABLE O ACEPTABLE CON CONTROL ESPECIFICO",IF('MATRIZ PELIGROS '!S128='TABLA DE VALORACIÓN '!$C$66,"MEJORABLE",IF('MATRIZ PELIGROS '!S128='TABLA DE VALORACIÓN '!$C$67,"ACEPTABLE",0))))</f>
        <v>NO ACEPTABLE O ACEPTABLE CON CONTROL ESPECIFICO</v>
      </c>
      <c r="U128" s="44">
        <v>1</v>
      </c>
      <c r="V128" s="47" t="s">
        <v>240</v>
      </c>
      <c r="W128" s="47" t="s">
        <v>270</v>
      </c>
      <c r="X128" s="46" t="s">
        <v>242</v>
      </c>
      <c r="Y128" s="46" t="s">
        <v>242</v>
      </c>
      <c r="Z128" s="46" t="s">
        <v>242</v>
      </c>
      <c r="AA128" s="45" t="s">
        <v>243</v>
      </c>
      <c r="AB128" s="58" t="s">
        <v>267</v>
      </c>
    </row>
    <row r="129" spans="1:28" ht="50.1" customHeight="1" x14ac:dyDescent="0.2">
      <c r="A129" s="123"/>
      <c r="B129" s="171"/>
      <c r="C129" s="171"/>
      <c r="D129" s="165"/>
      <c r="E129" s="105"/>
      <c r="F129" s="44" t="s">
        <v>221</v>
      </c>
      <c r="G129" s="45" t="s">
        <v>252</v>
      </c>
      <c r="H129" s="50" t="s">
        <v>101</v>
      </c>
      <c r="I129" s="46" t="s">
        <v>280</v>
      </c>
      <c r="J129" s="46" t="s">
        <v>267</v>
      </c>
      <c r="K129" s="46" t="s">
        <v>267</v>
      </c>
      <c r="L129" s="46" t="s">
        <v>267</v>
      </c>
      <c r="M129" s="44">
        <v>2</v>
      </c>
      <c r="N129" s="44">
        <v>4</v>
      </c>
      <c r="O129" s="44">
        <f t="shared" ref="O129:O135" si="74">+M129*N129</f>
        <v>8</v>
      </c>
      <c r="P129" s="44" t="str">
        <f t="shared" ref="P129:P135" si="75">IF(O129&lt;=4,"BAJO",IF(O129&lt;=8,"MEDIO",IF(O129&lt;=20,"ALTO","MUY ALTO")))</f>
        <v>MEDIO</v>
      </c>
      <c r="Q129" s="44">
        <v>60</v>
      </c>
      <c r="R129" s="44">
        <f t="shared" ref="R129:R135" si="76">+O129*Q129</f>
        <v>480</v>
      </c>
      <c r="S129" s="44" t="str">
        <f t="shared" ref="S129:S135" si="77">IF(R129&lt;=20,"IV",IF(R129&lt;=120,"III",IF(R129&lt;=500,"II",IF(R129&lt;=4000,"I"))))</f>
        <v>II</v>
      </c>
      <c r="T129" s="47" t="str">
        <f>+IF(S129='TABLA DE VALORACIÓN '!$C$64,"NO ACEPTABLE",IF('MATRIZ PELIGROS '!S129='TABLA DE VALORACIÓN '!$C$65,"NO ACEPTABLE O ACEPTABLE CON CONTROL ESPECIFICO",IF('MATRIZ PELIGROS '!S129='TABLA DE VALORACIÓN '!$C$66,"MEJORABLE",IF('MATRIZ PELIGROS '!S129='TABLA DE VALORACIÓN '!$C$67,"ACEPTABLE",0))))</f>
        <v>NO ACEPTABLE O ACEPTABLE CON CONTROL ESPECIFICO</v>
      </c>
      <c r="U129" s="44">
        <v>1</v>
      </c>
      <c r="V129" s="47" t="s">
        <v>281</v>
      </c>
      <c r="W129" s="47" t="s">
        <v>282</v>
      </c>
      <c r="X129" s="46" t="s">
        <v>242</v>
      </c>
      <c r="Y129" s="46" t="s">
        <v>242</v>
      </c>
      <c r="Z129" s="46" t="s">
        <v>242</v>
      </c>
      <c r="AA129" s="45" t="s">
        <v>288</v>
      </c>
      <c r="AB129" s="58" t="s">
        <v>267</v>
      </c>
    </row>
    <row r="130" spans="1:28" ht="79.5" customHeight="1" x14ac:dyDescent="0.2">
      <c r="A130" s="123"/>
      <c r="B130" s="171"/>
      <c r="C130" s="171"/>
      <c r="D130" s="165"/>
      <c r="E130" s="105"/>
      <c r="F130" s="44" t="s">
        <v>221</v>
      </c>
      <c r="G130" s="45" t="s">
        <v>258</v>
      </c>
      <c r="H130" s="50" t="s">
        <v>101</v>
      </c>
      <c r="I130" s="46" t="s">
        <v>294</v>
      </c>
      <c r="J130" s="46" t="s">
        <v>267</v>
      </c>
      <c r="K130" s="46" t="s">
        <v>267</v>
      </c>
      <c r="L130" s="46" t="s">
        <v>267</v>
      </c>
      <c r="M130" s="44">
        <v>2</v>
      </c>
      <c r="N130" s="44">
        <v>4</v>
      </c>
      <c r="O130" s="44">
        <f t="shared" si="74"/>
        <v>8</v>
      </c>
      <c r="P130" s="44" t="str">
        <f t="shared" si="75"/>
        <v>MEDIO</v>
      </c>
      <c r="Q130" s="44">
        <v>60</v>
      </c>
      <c r="R130" s="44">
        <f t="shared" si="76"/>
        <v>480</v>
      </c>
      <c r="S130" s="44" t="str">
        <f t="shared" si="77"/>
        <v>II</v>
      </c>
      <c r="T130" s="47" t="str">
        <f>+IF(S130='TABLA DE VALORACIÓN '!$C$64,"NO ACEPTABLE",IF('MATRIZ PELIGROS '!S130='TABLA DE VALORACIÓN '!$C$65,"NO ACEPTABLE O ACEPTABLE CON CONTROL ESPECIFICO",IF('MATRIZ PELIGROS '!S130='TABLA DE VALORACIÓN '!$C$66,"MEJORABLE",IF('MATRIZ PELIGROS '!S130='TABLA DE VALORACIÓN '!$C$67,"ACEPTABLE",0))))</f>
        <v>NO ACEPTABLE O ACEPTABLE CON CONTROL ESPECIFICO</v>
      </c>
      <c r="U130" s="44">
        <v>1</v>
      </c>
      <c r="V130" s="47" t="s">
        <v>302</v>
      </c>
      <c r="W130" s="47" t="s">
        <v>301</v>
      </c>
      <c r="X130" s="46" t="s">
        <v>242</v>
      </c>
      <c r="Y130" s="46" t="s">
        <v>242</v>
      </c>
      <c r="Z130" s="46" t="s">
        <v>242</v>
      </c>
      <c r="AA130" s="45" t="s">
        <v>303</v>
      </c>
      <c r="AB130" s="58" t="s">
        <v>267</v>
      </c>
    </row>
    <row r="131" spans="1:28" ht="65.25" customHeight="1" x14ac:dyDescent="0.2">
      <c r="A131" s="123"/>
      <c r="B131" s="171"/>
      <c r="C131" s="171"/>
      <c r="D131" s="165"/>
      <c r="E131" s="105"/>
      <c r="F131" s="44" t="s">
        <v>221</v>
      </c>
      <c r="G131" s="45" t="s">
        <v>257</v>
      </c>
      <c r="H131" s="50" t="s">
        <v>223</v>
      </c>
      <c r="I131" s="46" t="s">
        <v>296</v>
      </c>
      <c r="J131" s="46" t="s">
        <v>267</v>
      </c>
      <c r="K131" s="46" t="s">
        <v>267</v>
      </c>
      <c r="L131" s="46" t="s">
        <v>267</v>
      </c>
      <c r="M131" s="44">
        <v>2</v>
      </c>
      <c r="N131" s="44">
        <v>4</v>
      </c>
      <c r="O131" s="44">
        <f t="shared" si="74"/>
        <v>8</v>
      </c>
      <c r="P131" s="44" t="str">
        <f t="shared" si="75"/>
        <v>MEDIO</v>
      </c>
      <c r="Q131" s="44">
        <v>25</v>
      </c>
      <c r="R131" s="44">
        <f t="shared" si="76"/>
        <v>200</v>
      </c>
      <c r="S131" s="44" t="str">
        <f t="shared" si="77"/>
        <v>II</v>
      </c>
      <c r="T131" s="47" t="str">
        <f>+IF(S131='TABLA DE VALORACIÓN '!$C$64,"NO ACEPTABLE",IF('MATRIZ PELIGROS '!S131='TABLA DE VALORACIÓN '!$C$65,"NO ACEPTABLE O ACEPTABLE CON CONTROL ESPECIFICO",IF('MATRIZ PELIGROS '!S131='TABLA DE VALORACIÓN '!$C$66,"MEJORABLE",IF('MATRIZ PELIGROS '!S131='TABLA DE VALORACIÓN '!$C$67,"ACEPTABLE",0))))</f>
        <v>NO ACEPTABLE O ACEPTABLE CON CONTROL ESPECIFICO</v>
      </c>
      <c r="U131" s="44">
        <v>1</v>
      </c>
      <c r="V131" s="47" t="s">
        <v>297</v>
      </c>
      <c r="W131" s="47" t="s">
        <v>300</v>
      </c>
      <c r="X131" s="46" t="s">
        <v>242</v>
      </c>
      <c r="Y131" s="46" t="s">
        <v>242</v>
      </c>
      <c r="Z131" s="46" t="s">
        <v>242</v>
      </c>
      <c r="AA131" s="45" t="s">
        <v>298</v>
      </c>
      <c r="AB131" s="49" t="s">
        <v>299</v>
      </c>
    </row>
    <row r="132" spans="1:28" ht="50.1" customHeight="1" x14ac:dyDescent="0.2">
      <c r="A132" s="123"/>
      <c r="B132" s="171"/>
      <c r="C132" s="171"/>
      <c r="D132" s="165"/>
      <c r="E132" s="105"/>
      <c r="F132" s="44" t="s">
        <v>221</v>
      </c>
      <c r="G132" s="45" t="s">
        <v>255</v>
      </c>
      <c r="H132" s="50" t="s">
        <v>245</v>
      </c>
      <c r="I132" s="46" t="s">
        <v>312</v>
      </c>
      <c r="J132" s="46" t="s">
        <v>267</v>
      </c>
      <c r="K132" s="46" t="s">
        <v>267</v>
      </c>
      <c r="L132" s="46" t="s">
        <v>267</v>
      </c>
      <c r="M132" s="44">
        <v>2</v>
      </c>
      <c r="N132" s="44">
        <v>3</v>
      </c>
      <c r="O132" s="44">
        <f t="shared" si="74"/>
        <v>6</v>
      </c>
      <c r="P132" s="44" t="str">
        <f t="shared" si="75"/>
        <v>MEDIO</v>
      </c>
      <c r="Q132" s="44">
        <v>25</v>
      </c>
      <c r="R132" s="44">
        <f t="shared" si="76"/>
        <v>150</v>
      </c>
      <c r="S132" s="44" t="str">
        <f t="shared" si="77"/>
        <v>II</v>
      </c>
      <c r="T132" s="47" t="str">
        <f>+IF(S132='TABLA DE VALORACIÓN '!$C$64,"NO ACEPTABLE",IF('MATRIZ PELIGROS '!S132='TABLA DE VALORACIÓN '!$C$65,"NO ACEPTABLE O ACEPTABLE CON CONTROL ESPECIFICO",IF('MATRIZ PELIGROS '!S132='TABLA DE VALORACIÓN '!$C$66,"MEJORABLE",IF('MATRIZ PELIGROS '!S132='TABLA DE VALORACIÓN '!$C$67,"ACEPTABLE",0))))</f>
        <v>NO ACEPTABLE O ACEPTABLE CON CONTROL ESPECIFICO</v>
      </c>
      <c r="U132" s="44">
        <v>1</v>
      </c>
      <c r="V132" s="47" t="s">
        <v>312</v>
      </c>
      <c r="W132" s="47" t="s">
        <v>310</v>
      </c>
      <c r="X132" s="46" t="s">
        <v>242</v>
      </c>
      <c r="Y132" s="46" t="s">
        <v>242</v>
      </c>
      <c r="Z132" s="46" t="s">
        <v>242</v>
      </c>
      <c r="AA132" s="45" t="s">
        <v>313</v>
      </c>
      <c r="AB132" s="49" t="s">
        <v>299</v>
      </c>
    </row>
    <row r="133" spans="1:28" ht="50.1" customHeight="1" x14ac:dyDescent="0.2">
      <c r="A133" s="123"/>
      <c r="B133" s="171"/>
      <c r="C133" s="171"/>
      <c r="D133" s="165"/>
      <c r="E133" s="105"/>
      <c r="F133" s="44" t="s">
        <v>221</v>
      </c>
      <c r="G133" s="45" t="s">
        <v>253</v>
      </c>
      <c r="H133" s="50" t="s">
        <v>245</v>
      </c>
      <c r="I133" s="46" t="s">
        <v>314</v>
      </c>
      <c r="J133" s="46" t="s">
        <v>267</v>
      </c>
      <c r="K133" s="46" t="s">
        <v>267</v>
      </c>
      <c r="L133" s="46" t="s">
        <v>305</v>
      </c>
      <c r="M133" s="44">
        <v>2</v>
      </c>
      <c r="N133" s="44">
        <v>3</v>
      </c>
      <c r="O133" s="44">
        <f t="shared" si="74"/>
        <v>6</v>
      </c>
      <c r="P133" s="44" t="str">
        <f t="shared" si="75"/>
        <v>MEDIO</v>
      </c>
      <c r="Q133" s="44">
        <v>25</v>
      </c>
      <c r="R133" s="44">
        <f t="shared" si="76"/>
        <v>150</v>
      </c>
      <c r="S133" s="44" t="str">
        <f t="shared" si="77"/>
        <v>II</v>
      </c>
      <c r="T133" s="47" t="str">
        <f>+IF(S133='TABLA DE VALORACIÓN '!$C$64,"NO ACEPTABLE",IF('MATRIZ PELIGROS '!S133='TABLA DE VALORACIÓN '!$C$65,"NO ACEPTABLE O ACEPTABLE CON CONTROL ESPECIFICO",IF('MATRIZ PELIGROS '!S133='TABLA DE VALORACIÓN '!$C$66,"MEJORABLE",IF('MATRIZ PELIGROS '!S133='TABLA DE VALORACIÓN '!$C$67,"ACEPTABLE",0))))</f>
        <v>NO ACEPTABLE O ACEPTABLE CON CONTROL ESPECIFICO</v>
      </c>
      <c r="U133" s="44">
        <v>1</v>
      </c>
      <c r="V133" s="47" t="s">
        <v>315</v>
      </c>
      <c r="W133" s="47" t="s">
        <v>310</v>
      </c>
      <c r="X133" s="46" t="s">
        <v>242</v>
      </c>
      <c r="Y133" s="46" t="s">
        <v>242</v>
      </c>
      <c r="Z133" s="46" t="s">
        <v>242</v>
      </c>
      <c r="AA133" s="45" t="s">
        <v>316</v>
      </c>
      <c r="AB133" s="49" t="s">
        <v>317</v>
      </c>
    </row>
    <row r="134" spans="1:28" ht="79.5" customHeight="1" x14ac:dyDescent="0.2">
      <c r="A134" s="123"/>
      <c r="B134" s="171"/>
      <c r="C134" s="171"/>
      <c r="D134" s="165"/>
      <c r="E134" s="105"/>
      <c r="F134" s="44" t="s">
        <v>221</v>
      </c>
      <c r="G134" s="45" t="s">
        <v>249</v>
      </c>
      <c r="H134" s="50" t="s">
        <v>250</v>
      </c>
      <c r="I134" s="46" t="s">
        <v>318</v>
      </c>
      <c r="J134" s="46" t="s">
        <v>267</v>
      </c>
      <c r="K134" s="46" t="s">
        <v>267</v>
      </c>
      <c r="L134" s="46" t="s">
        <v>267</v>
      </c>
      <c r="M134" s="44">
        <v>2</v>
      </c>
      <c r="N134" s="44">
        <v>3</v>
      </c>
      <c r="O134" s="44">
        <f t="shared" si="74"/>
        <v>6</v>
      </c>
      <c r="P134" s="44" t="str">
        <f t="shared" si="75"/>
        <v>MEDIO</v>
      </c>
      <c r="Q134" s="44">
        <v>60</v>
      </c>
      <c r="R134" s="44">
        <f t="shared" si="76"/>
        <v>360</v>
      </c>
      <c r="S134" s="44" t="str">
        <f t="shared" si="77"/>
        <v>II</v>
      </c>
      <c r="T134" s="47" t="str">
        <f>+IF(S134='TABLA DE VALORACIÓN '!$C$64,"NO ACEPTABLE",IF('MATRIZ PELIGROS '!S134='TABLA DE VALORACIÓN '!$C$65,"NO ACEPTABLE O ACEPTABLE CON CONTROL ESPECIFICO",IF('MATRIZ PELIGROS '!S134='TABLA DE VALORACIÓN '!$C$66,"MEJORABLE",IF('MATRIZ PELIGROS '!S134='TABLA DE VALORACIÓN '!$C$67,"ACEPTABLE",0))))</f>
        <v>NO ACEPTABLE O ACEPTABLE CON CONTROL ESPECIFICO</v>
      </c>
      <c r="U134" s="44">
        <v>1</v>
      </c>
      <c r="V134" s="47" t="s">
        <v>319</v>
      </c>
      <c r="W134" s="47" t="s">
        <v>320</v>
      </c>
      <c r="X134" s="46" t="s">
        <v>242</v>
      </c>
      <c r="Y134" s="46" t="s">
        <v>242</v>
      </c>
      <c r="Z134" s="46" t="s">
        <v>242</v>
      </c>
      <c r="AA134" s="45" t="s">
        <v>321</v>
      </c>
      <c r="AB134" s="58" t="s">
        <v>267</v>
      </c>
    </row>
    <row r="135" spans="1:28" ht="79.5" customHeight="1" x14ac:dyDescent="0.2">
      <c r="A135" s="124"/>
      <c r="B135" s="172"/>
      <c r="C135" s="172"/>
      <c r="D135" s="176"/>
      <c r="E135" s="106"/>
      <c r="F135" s="44" t="s">
        <v>221</v>
      </c>
      <c r="G135" s="45" t="s">
        <v>259</v>
      </c>
      <c r="H135" s="50" t="s">
        <v>102</v>
      </c>
      <c r="I135" s="46" t="s">
        <v>276</v>
      </c>
      <c r="J135" s="46" t="s">
        <v>267</v>
      </c>
      <c r="K135" s="46" t="s">
        <v>267</v>
      </c>
      <c r="L135" s="46" t="s">
        <v>267</v>
      </c>
      <c r="M135" s="44">
        <v>2</v>
      </c>
      <c r="N135" s="44">
        <v>3</v>
      </c>
      <c r="O135" s="44">
        <f t="shared" si="74"/>
        <v>6</v>
      </c>
      <c r="P135" s="44" t="str">
        <f t="shared" si="75"/>
        <v>MEDIO</v>
      </c>
      <c r="Q135" s="44">
        <v>60</v>
      </c>
      <c r="R135" s="44">
        <f t="shared" si="76"/>
        <v>360</v>
      </c>
      <c r="S135" s="44" t="str">
        <f t="shared" si="77"/>
        <v>II</v>
      </c>
      <c r="T135" s="47" t="str">
        <f>+IF(S135='TABLA DE VALORACIÓN '!$C$64,"NO ACEPTABLE",IF('MATRIZ PELIGROS '!S135='TABLA DE VALORACIÓN '!$C$65,"NO ACEPTABLE O ACEPTABLE CON CONTROL ESPECIFICO",IF('MATRIZ PELIGROS '!S135='TABLA DE VALORACIÓN '!$C$66,"MEJORABLE",IF('MATRIZ PELIGROS '!S135='TABLA DE VALORACIÓN '!$C$67,"ACEPTABLE",0))))</f>
        <v>NO ACEPTABLE O ACEPTABLE CON CONTROL ESPECIFICO</v>
      </c>
      <c r="U135" s="44">
        <v>1</v>
      </c>
      <c r="V135" s="47" t="s">
        <v>278</v>
      </c>
      <c r="W135" s="47" t="s">
        <v>277</v>
      </c>
      <c r="X135" s="46" t="s">
        <v>242</v>
      </c>
      <c r="Y135" s="46" t="s">
        <v>242</v>
      </c>
      <c r="Z135" s="46" t="s">
        <v>242</v>
      </c>
      <c r="AA135" s="45" t="s">
        <v>279</v>
      </c>
      <c r="AB135" s="58" t="s">
        <v>267</v>
      </c>
    </row>
    <row r="138" spans="1:28" ht="15" customHeight="1" x14ac:dyDescent="0.2">
      <c r="A138" s="125" t="s">
        <v>231</v>
      </c>
      <c r="B138" s="126"/>
      <c r="C138" s="126"/>
      <c r="D138" s="126"/>
      <c r="E138" s="126"/>
      <c r="F138" s="126"/>
      <c r="G138" s="127"/>
    </row>
    <row r="139" spans="1:28" ht="15" customHeight="1" x14ac:dyDescent="0.2">
      <c r="A139" s="128"/>
      <c r="B139" s="129"/>
      <c r="C139" s="129"/>
      <c r="D139" s="129"/>
      <c r="E139" s="129"/>
      <c r="F139" s="129"/>
      <c r="G139" s="130"/>
    </row>
    <row r="140" spans="1:28" ht="18.75" customHeight="1" x14ac:dyDescent="0.2">
      <c r="A140" s="128"/>
      <c r="B140" s="129"/>
      <c r="C140" s="129"/>
      <c r="D140" s="129"/>
      <c r="E140" s="129"/>
      <c r="F140" s="129"/>
      <c r="G140" s="130"/>
    </row>
    <row r="141" spans="1:28" ht="17.25" customHeight="1" x14ac:dyDescent="0.2">
      <c r="A141" s="128"/>
      <c r="B141" s="129"/>
      <c r="C141" s="129"/>
      <c r="D141" s="129"/>
      <c r="E141" s="129"/>
      <c r="F141" s="129"/>
      <c r="G141" s="130"/>
    </row>
    <row r="142" spans="1:28" ht="19.5" customHeight="1" x14ac:dyDescent="0.2">
      <c r="A142" s="128"/>
      <c r="B142" s="129"/>
      <c r="C142" s="129"/>
      <c r="D142" s="129"/>
      <c r="E142" s="129"/>
      <c r="F142" s="129"/>
      <c r="G142" s="130"/>
    </row>
    <row r="143" spans="1:28" ht="35.25" customHeight="1" x14ac:dyDescent="0.2">
      <c r="A143" s="131"/>
      <c r="B143" s="132"/>
      <c r="C143" s="132"/>
      <c r="D143" s="132"/>
      <c r="E143" s="132"/>
      <c r="F143" s="132"/>
      <c r="G143" s="133"/>
    </row>
  </sheetData>
  <sheetProtection formatCells="0" formatColumns="0" formatRows="0" insertColumns="0" insertRows="0" insertHyperlinks="0" deleteColumns="0" deleteRows="0"/>
  <mergeCells count="71">
    <mergeCell ref="E128:E135"/>
    <mergeCell ref="D111:D115"/>
    <mergeCell ref="E111:E115"/>
    <mergeCell ref="B128:B135"/>
    <mergeCell ref="C53:C67"/>
    <mergeCell ref="B53:B67"/>
    <mergeCell ref="D53:D67"/>
    <mergeCell ref="D128:D135"/>
    <mergeCell ref="C128:C135"/>
    <mergeCell ref="C111:C115"/>
    <mergeCell ref="B111:B115"/>
    <mergeCell ref="E116:E127"/>
    <mergeCell ref="E68:E78"/>
    <mergeCell ref="E79:E90"/>
    <mergeCell ref="B116:B127"/>
    <mergeCell ref="E91:E100"/>
    <mergeCell ref="B6:B7"/>
    <mergeCell ref="B68:B78"/>
    <mergeCell ref="B79:B90"/>
    <mergeCell ref="C116:C127"/>
    <mergeCell ref="D116:D127"/>
    <mergeCell ref="C68:C78"/>
    <mergeCell ref="D68:D78"/>
    <mergeCell ref="D79:D90"/>
    <mergeCell ref="C79:C90"/>
    <mergeCell ref="B101:B110"/>
    <mergeCell ref="C101:C110"/>
    <mergeCell ref="D101:D110"/>
    <mergeCell ref="C8:C18"/>
    <mergeCell ref="D8:D18"/>
    <mergeCell ref="B19:B25"/>
    <mergeCell ref="B38:B43"/>
    <mergeCell ref="E1:Z3"/>
    <mergeCell ref="AA1:AB3"/>
    <mergeCell ref="A1:D3"/>
    <mergeCell ref="A4:AB4"/>
    <mergeCell ref="A5:AB5"/>
    <mergeCell ref="A53:A135"/>
    <mergeCell ref="A138:G143"/>
    <mergeCell ref="U6:W6"/>
    <mergeCell ref="X6:AB6"/>
    <mergeCell ref="E6:E7"/>
    <mergeCell ref="F6:F7"/>
    <mergeCell ref="G6:H6"/>
    <mergeCell ref="I6:I7"/>
    <mergeCell ref="A6:A7"/>
    <mergeCell ref="C6:C7"/>
    <mergeCell ref="D6:D7"/>
    <mergeCell ref="J6:L6"/>
    <mergeCell ref="M6:S6"/>
    <mergeCell ref="B91:B100"/>
    <mergeCell ref="C91:C100"/>
    <mergeCell ref="D91:D100"/>
    <mergeCell ref="E8:E18"/>
    <mergeCell ref="B8:B12"/>
    <mergeCell ref="B13:B18"/>
    <mergeCell ref="A8:A25"/>
    <mergeCell ref="C19:C25"/>
    <mergeCell ref="D19:D25"/>
    <mergeCell ref="E19:E25"/>
    <mergeCell ref="B26:B31"/>
    <mergeCell ref="C26:C37"/>
    <mergeCell ref="D26:D37"/>
    <mergeCell ref="E26:E37"/>
    <mergeCell ref="B32:B37"/>
    <mergeCell ref="E101:E110"/>
    <mergeCell ref="C38:C52"/>
    <mergeCell ref="D38:D52"/>
    <mergeCell ref="E38:E52"/>
    <mergeCell ref="B44:B52"/>
    <mergeCell ref="E53:E67"/>
  </mergeCells>
  <phoneticPr fontId="1" type="noConversion"/>
  <conditionalFormatting sqref="P8:P135">
    <cfRule type="cellIs" dxfId="12" priority="297" stopIfTrue="1" operator="equal">
      <formula>"MUY ALTO"</formula>
    </cfRule>
    <cfRule type="cellIs" dxfId="11" priority="298" stopIfTrue="1" operator="equal">
      <formula>"ALTO"</formula>
    </cfRule>
    <cfRule type="cellIs" dxfId="10" priority="299" stopIfTrue="1" operator="equal">
      <formula>"MEDIO"</formula>
    </cfRule>
  </conditionalFormatting>
  <conditionalFormatting sqref="R8:R135">
    <cfRule type="cellIs" dxfId="9" priority="287" stopIfTrue="1" operator="greaterThan">
      <formula>550</formula>
    </cfRule>
    <cfRule type="cellIs" dxfId="8" priority="291" stopIfTrue="1" operator="lessThan">
      <formula>130</formula>
    </cfRule>
    <cfRule type="cellIs" dxfId="7" priority="292" stopIfTrue="1" operator="between">
      <formula>150</formula>
      <formula>500</formula>
    </cfRule>
    <cfRule type="cellIs" dxfId="6" priority="293" stopIfTrue="1" operator="greaterThan">
      <formula>600</formula>
    </cfRule>
  </conditionalFormatting>
  <conditionalFormatting sqref="S8:S135">
    <cfRule type="cellIs" dxfId="5" priority="288" stopIfTrue="1" operator="equal">
      <formula>"IV"</formula>
    </cfRule>
    <cfRule type="cellIs" dxfId="4" priority="289" stopIfTrue="1" operator="equal">
      <formula>"III"</formula>
    </cfRule>
    <cfRule type="cellIs" dxfId="3" priority="290" stopIfTrue="1" operator="equal">
      <formula>"II"</formula>
    </cfRule>
    <cfRule type="cellIs" dxfId="2" priority="294" stopIfTrue="1" operator="equal">
      <formula>"I"</formula>
    </cfRule>
    <cfRule type="cellIs" dxfId="1" priority="295" stopIfTrue="1" operator="equal">
      <formula>"II"</formula>
    </cfRule>
    <cfRule type="cellIs" dxfId="0" priority="296" stopIfTrue="1" operator="equal">
      <formula>"III"</formula>
    </cfRule>
  </conditionalFormatting>
  <pageMargins left="0.7" right="0.7" top="0.75" bottom="0.75" header="0.3" footer="0.3"/>
  <pageSetup orientation="portrait" verticalDpi="3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'TABLA DE VALORACIÓN '!$C$5:$C$8</xm:f>
          </x14:formula1>
          <xm:sqref>M8:M135</xm:sqref>
        </x14:dataValidation>
        <x14:dataValidation type="list" allowBlank="1" showInputMessage="1" showErrorMessage="1" xr:uid="{00000000-0002-0000-0200-000001000000}">
          <x14:formula1>
            <xm:f>'TABLA DE VALORACIÓN '!$C$13:$C$16</xm:f>
          </x14:formula1>
          <xm:sqref>N8:N135</xm:sqref>
        </x14:dataValidation>
        <x14:dataValidation type="list" allowBlank="1" showInputMessage="1" showErrorMessage="1" xr:uid="{00000000-0002-0000-0200-000002000000}">
          <x14:formula1>
            <xm:f>'TABLA DE VALORACIÓN '!$C$36:$C$39</xm:f>
          </x14:formula1>
          <xm:sqref>Q8:Q135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0C80D-517D-4D70-8F15-D298E59CF10B}">
  <dimension ref="B2:D9"/>
  <sheetViews>
    <sheetView workbookViewId="0">
      <selection activeCell="L7" sqref="L7"/>
    </sheetView>
  </sheetViews>
  <sheetFormatPr baseColWidth="10" defaultRowHeight="14.25" x14ac:dyDescent="0.2"/>
  <cols>
    <col min="2" max="2" width="12" customWidth="1"/>
    <col min="3" max="3" width="11.125" customWidth="1"/>
    <col min="4" max="4" width="12.125" customWidth="1"/>
  </cols>
  <sheetData>
    <row r="2" spans="2:4" ht="15" x14ac:dyDescent="0.2">
      <c r="B2" s="60" t="s">
        <v>390</v>
      </c>
      <c r="C2">
        <v>20</v>
      </c>
      <c r="D2">
        <f>(C2*100)/C9</f>
        <v>15.625</v>
      </c>
    </row>
    <row r="3" spans="2:4" ht="15" x14ac:dyDescent="0.2">
      <c r="B3" s="60" t="s">
        <v>397</v>
      </c>
      <c r="C3">
        <v>12</v>
      </c>
      <c r="D3">
        <f>(C3*100)/C9</f>
        <v>9.375</v>
      </c>
    </row>
    <row r="4" spans="2:4" ht="15" x14ac:dyDescent="0.2">
      <c r="B4" s="60" t="s">
        <v>391</v>
      </c>
      <c r="C4">
        <v>45</v>
      </c>
      <c r="D4">
        <f>(C4*100)/C9</f>
        <v>35.15625</v>
      </c>
    </row>
    <row r="5" spans="2:4" ht="15" x14ac:dyDescent="0.2">
      <c r="B5" s="60" t="s">
        <v>392</v>
      </c>
      <c r="C5">
        <v>12</v>
      </c>
      <c r="D5">
        <f>(C5*100)/C9</f>
        <v>9.375</v>
      </c>
    </row>
    <row r="6" spans="2:4" ht="15" x14ac:dyDescent="0.2">
      <c r="B6" s="60" t="s">
        <v>393</v>
      </c>
      <c r="C6">
        <v>21</v>
      </c>
      <c r="D6">
        <f>(C6*100)/C9</f>
        <v>16.40625</v>
      </c>
    </row>
    <row r="7" spans="2:4" ht="15" x14ac:dyDescent="0.2">
      <c r="B7" s="60" t="s">
        <v>394</v>
      </c>
      <c r="C7">
        <v>15</v>
      </c>
      <c r="D7">
        <f>(C7*100)/C9</f>
        <v>11.71875</v>
      </c>
    </row>
    <row r="8" spans="2:4" ht="15" x14ac:dyDescent="0.2">
      <c r="B8" s="60" t="s">
        <v>395</v>
      </c>
      <c r="C8">
        <v>3</v>
      </c>
      <c r="D8">
        <f>(C8*100)/C9</f>
        <v>2.34375</v>
      </c>
    </row>
    <row r="9" spans="2:4" ht="15" x14ac:dyDescent="0.2">
      <c r="B9" s="60" t="s">
        <v>396</v>
      </c>
      <c r="C9">
        <f>SUM(C2:C8)</f>
        <v>128</v>
      </c>
      <c r="D9">
        <f>SUM(D2:D8)</f>
        <v>100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6"/>
  <sheetViews>
    <sheetView topLeftCell="A33" workbookViewId="0">
      <selection activeCell="A41" sqref="A41:A46"/>
    </sheetView>
  </sheetViews>
  <sheetFormatPr baseColWidth="10" defaultRowHeight="14.25" x14ac:dyDescent="0.2"/>
  <sheetData>
    <row r="1" spans="1:2" x14ac:dyDescent="0.2">
      <c r="A1" t="s">
        <v>3</v>
      </c>
      <c r="B1" t="s">
        <v>19</v>
      </c>
    </row>
    <row r="2" spans="1:2" x14ac:dyDescent="0.2">
      <c r="A2" s="13" t="s">
        <v>103</v>
      </c>
      <c r="B2" s="33" t="s">
        <v>96</v>
      </c>
    </row>
    <row r="3" spans="1:2" x14ac:dyDescent="0.2">
      <c r="A3" s="13" t="s">
        <v>104</v>
      </c>
      <c r="B3" s="33" t="s">
        <v>97</v>
      </c>
    </row>
    <row r="4" spans="1:2" x14ac:dyDescent="0.2">
      <c r="A4" s="13" t="s">
        <v>105</v>
      </c>
      <c r="B4" s="33" t="s">
        <v>98</v>
      </c>
    </row>
    <row r="5" spans="1:2" ht="22.5" x14ac:dyDescent="0.2">
      <c r="A5" s="13" t="s">
        <v>106</v>
      </c>
      <c r="B5" s="33" t="s">
        <v>99</v>
      </c>
    </row>
    <row r="6" spans="1:2" ht="22.5" x14ac:dyDescent="0.2">
      <c r="A6" s="43" t="s">
        <v>107</v>
      </c>
      <c r="B6" s="33" t="s">
        <v>100</v>
      </c>
    </row>
    <row r="7" spans="1:2" ht="22.5" x14ac:dyDescent="0.2">
      <c r="A7" s="43" t="s">
        <v>108</v>
      </c>
      <c r="B7" s="33" t="s">
        <v>101</v>
      </c>
    </row>
    <row r="8" spans="1:2" ht="22.5" x14ac:dyDescent="0.2">
      <c r="A8" s="43" t="s">
        <v>109</v>
      </c>
      <c r="B8" s="33" t="s">
        <v>102</v>
      </c>
    </row>
    <row r="9" spans="1:2" ht="22.5" x14ac:dyDescent="0.2">
      <c r="A9" s="13" t="s">
        <v>110</v>
      </c>
    </row>
    <row r="10" spans="1:2" ht="45" x14ac:dyDescent="0.2">
      <c r="A10" s="13" t="s">
        <v>111</v>
      </c>
    </row>
    <row r="11" spans="1:2" ht="45" x14ac:dyDescent="0.2">
      <c r="A11" s="13" t="s">
        <v>112</v>
      </c>
    </row>
    <row r="12" spans="1:2" ht="45" x14ac:dyDescent="0.2">
      <c r="A12" s="13" t="s">
        <v>113</v>
      </c>
    </row>
    <row r="13" spans="1:2" ht="33.75" x14ac:dyDescent="0.2">
      <c r="A13" s="13" t="s">
        <v>114</v>
      </c>
    </row>
    <row r="14" spans="1:2" ht="45" x14ac:dyDescent="0.2">
      <c r="A14" s="13" t="s">
        <v>115</v>
      </c>
    </row>
    <row r="15" spans="1:2" ht="56.25" x14ac:dyDescent="0.2">
      <c r="A15" s="13" t="s">
        <v>116</v>
      </c>
    </row>
    <row r="16" spans="1:2" ht="90" x14ac:dyDescent="0.2">
      <c r="A16" s="13" t="s">
        <v>117</v>
      </c>
    </row>
    <row r="17" spans="1:1" ht="33.75" x14ac:dyDescent="0.2">
      <c r="A17" s="13" t="s">
        <v>118</v>
      </c>
    </row>
    <row r="18" spans="1:1" x14ac:dyDescent="0.2">
      <c r="A18" s="13" t="s">
        <v>119</v>
      </c>
    </row>
    <row r="19" spans="1:1" ht="33.75" x14ac:dyDescent="0.2">
      <c r="A19" s="13" t="s">
        <v>120</v>
      </c>
    </row>
    <row r="20" spans="1:1" ht="22.5" x14ac:dyDescent="0.2">
      <c r="A20" s="13" t="s">
        <v>95</v>
      </c>
    </row>
    <row r="21" spans="1:1" ht="33.75" x14ac:dyDescent="0.2">
      <c r="A21" s="13" t="s">
        <v>121</v>
      </c>
    </row>
    <row r="22" spans="1:1" ht="22.5" x14ac:dyDescent="0.2">
      <c r="A22" s="13" t="s">
        <v>122</v>
      </c>
    </row>
    <row r="23" spans="1:1" ht="30" customHeight="1" x14ac:dyDescent="0.2">
      <c r="A23" s="13" t="s">
        <v>146</v>
      </c>
    </row>
    <row r="24" spans="1:1" ht="33.75" customHeight="1" x14ac:dyDescent="0.2">
      <c r="A24" s="13" t="s">
        <v>123</v>
      </c>
    </row>
    <row r="25" spans="1:1" ht="41.25" customHeight="1" x14ac:dyDescent="0.2">
      <c r="A25" s="13" t="s">
        <v>124</v>
      </c>
    </row>
    <row r="26" spans="1:1" ht="157.5" x14ac:dyDescent="0.2">
      <c r="A26" s="13" t="s">
        <v>125</v>
      </c>
    </row>
    <row r="27" spans="1:1" ht="213.75" x14ac:dyDescent="0.2">
      <c r="A27" s="13" t="s">
        <v>126</v>
      </c>
    </row>
    <row r="28" spans="1:1" ht="101.25" x14ac:dyDescent="0.2">
      <c r="A28" s="13" t="s">
        <v>127</v>
      </c>
    </row>
    <row r="29" spans="1:1" ht="67.5" x14ac:dyDescent="0.2">
      <c r="A29" s="13" t="s">
        <v>128</v>
      </c>
    </row>
    <row r="30" spans="1:1" x14ac:dyDescent="0.2">
      <c r="A30" s="13" t="s">
        <v>129</v>
      </c>
    </row>
    <row r="31" spans="1:1" ht="22.5" x14ac:dyDescent="0.2">
      <c r="A31" s="13" t="s">
        <v>130</v>
      </c>
    </row>
    <row r="32" spans="1:1" ht="33.75" x14ac:dyDescent="0.2">
      <c r="A32" s="13" t="s">
        <v>131</v>
      </c>
    </row>
    <row r="33" spans="1:1" ht="135" x14ac:dyDescent="0.2">
      <c r="A33" s="13" t="s">
        <v>145</v>
      </c>
    </row>
    <row r="34" spans="1:1" ht="45" x14ac:dyDescent="0.2">
      <c r="A34" s="13" t="s">
        <v>132</v>
      </c>
    </row>
    <row r="35" spans="1:1" ht="13.5" customHeight="1" x14ac:dyDescent="0.2">
      <c r="A35" s="13" t="s">
        <v>133</v>
      </c>
    </row>
    <row r="36" spans="1:1" ht="56.25" x14ac:dyDescent="0.2">
      <c r="A36" s="13" t="s">
        <v>134</v>
      </c>
    </row>
    <row r="37" spans="1:1" ht="22.5" x14ac:dyDescent="0.2">
      <c r="A37" s="13" t="s">
        <v>135</v>
      </c>
    </row>
    <row r="38" spans="1:1" ht="78.75" x14ac:dyDescent="0.2">
      <c r="A38" s="43" t="s">
        <v>136</v>
      </c>
    </row>
    <row r="39" spans="1:1" ht="22.5" x14ac:dyDescent="0.2">
      <c r="A39" s="13" t="s">
        <v>137</v>
      </c>
    </row>
    <row r="40" spans="1:1" ht="22.5" x14ac:dyDescent="0.2">
      <c r="A40" s="13" t="s">
        <v>138</v>
      </c>
    </row>
    <row r="41" spans="1:1" x14ac:dyDescent="0.2">
      <c r="A41" s="43" t="s">
        <v>139</v>
      </c>
    </row>
    <row r="42" spans="1:1" x14ac:dyDescent="0.2">
      <c r="A42" s="43" t="s">
        <v>140</v>
      </c>
    </row>
    <row r="43" spans="1:1" x14ac:dyDescent="0.2">
      <c r="A43" s="13" t="s">
        <v>141</v>
      </c>
    </row>
    <row r="44" spans="1:1" x14ac:dyDescent="0.2">
      <c r="A44" s="43" t="s">
        <v>142</v>
      </c>
    </row>
    <row r="45" spans="1:1" x14ac:dyDescent="0.2">
      <c r="A45" s="43" t="s">
        <v>143</v>
      </c>
    </row>
    <row r="46" spans="1:1" ht="45" x14ac:dyDescent="0.2">
      <c r="A46" s="1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CLASIFICACIÓN</vt:lpstr>
      <vt:lpstr>TABLA DE VALORACIÓN </vt:lpstr>
      <vt:lpstr>MATRIZ PELIGROS </vt:lpstr>
      <vt:lpstr>GRAFICO</vt:lpstr>
      <vt:lpstr>SOPORTE</vt:lpstr>
    </vt:vector>
  </TitlesOfParts>
  <Company>LUZ TOVAR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Andrés;Claudia Ines</dc:creator>
  <cp:lastModifiedBy>MARCO ANDRÉS MARTÍNEZ PÉREZ</cp:lastModifiedBy>
  <cp:lastPrinted>2024-05-14T20:41:26Z</cp:lastPrinted>
  <dcterms:created xsi:type="dcterms:W3CDTF">2011-04-01T01:25:58Z</dcterms:created>
  <dcterms:modified xsi:type="dcterms:W3CDTF">2025-07-05T11:24:22Z</dcterms:modified>
</cp:coreProperties>
</file>